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งบประมาณ\ปี 2564\ประชุม\3 ม.ค. 2563\แบบฟอร์มการจัดทำคำของบ ปี 2564\"/>
    </mc:Choice>
  </mc:AlternateContent>
  <bookViews>
    <workbookView xWindow="240" yWindow="195" windowWidth="20115" windowHeight="7875" activeTab="4"/>
  </bookViews>
  <sheets>
    <sheet name="งบหน้า " sheetId="4" r:id="rId1"/>
    <sheet name="ตย.งบหน้า" sheetId="5" r:id="rId2"/>
    <sheet name="รายละเอียดค่าใช้จ่าย" sheetId="3" r:id="rId3"/>
    <sheet name="ตัวอย่าง" sheetId="2" r:id="rId4"/>
    <sheet name="ฟอร์มแผนปฏิบัติงานฯ" sheetId="6" r:id="rId5"/>
    <sheet name="ตัวอย่างแผนฯ." sheetId="7" r:id="rId6"/>
  </sheets>
  <externalReferences>
    <externalReference r:id="rId7"/>
    <externalReference r:id="rId8"/>
    <externalReference r:id="rId9"/>
  </externalReferences>
  <definedNames>
    <definedName name="_xlnm.Print_Area" localSheetId="3">ตัวอย่าง!$A$1:$Q$218</definedName>
    <definedName name="_xlnm.Print_Area" localSheetId="5">ตัวอย่างแผนฯ.!$A$1:$W$56</definedName>
    <definedName name="_xlnm.Print_Area" localSheetId="2">รายละเอียดค่าใช้จ่าย!$A$1:$Q$54</definedName>
    <definedName name="_xlnm.Print_Titles" localSheetId="3">ตัวอย่าง!$3:$3</definedName>
    <definedName name="_xlnm.Print_Titles" localSheetId="5">ตัวอย่างแผนฯ.!$1:$6</definedName>
    <definedName name="_xlnm.Print_Titles" localSheetId="4">ฟอร์มแผนปฏิบัติงานฯ!$1:$6</definedName>
    <definedName name="กลุ่มผู้นำ" localSheetId="0">'[1]ผลผลิตที่ 1'!#REF!</definedName>
    <definedName name="กลุ่มผู้นำ" localSheetId="3">'[1]ผลผลิตที่ 1'!#REF!</definedName>
    <definedName name="กลุ่มผู้นำ" localSheetId="5">'[1]ผลผลิตที่ 1'!#REF!</definedName>
    <definedName name="กลุ่มผู้นำ" localSheetId="4">'[1]ผลผลิตที่ 1'!#REF!</definedName>
    <definedName name="กลุ่มผู้นำ">'[1]ผลผลิตที่ 1'!#REF!</definedName>
    <definedName name="ฟ1" localSheetId="0">'[2]ผลผลิตที่ 1'!#REF!</definedName>
    <definedName name="ฟ1" localSheetId="3">'[1]ผลผลิตที่ 1'!#REF!</definedName>
    <definedName name="ฟ1" localSheetId="5">'[3]ผลผลิตที่ 1'!#REF!</definedName>
    <definedName name="ฟ1" localSheetId="4">'[3]ผลผลิตที่ 1'!#REF!</definedName>
    <definedName name="ฟ1">'[2]ผลผลิตที่ 1'!#REF!</definedName>
  </definedNames>
  <calcPr calcId="162913"/>
</workbook>
</file>

<file path=xl/calcChain.xml><?xml version="1.0" encoding="utf-8"?>
<calcChain xmlns="http://schemas.openxmlformats.org/spreadsheetml/2006/main">
  <c r="X49" i="7" l="1"/>
  <c r="X48" i="7"/>
  <c r="X46" i="7"/>
  <c r="X45" i="7"/>
  <c r="V44" i="7"/>
  <c r="U44" i="7"/>
  <c r="T44" i="7"/>
  <c r="R44" i="7"/>
  <c r="Q44" i="7"/>
  <c r="P44" i="7"/>
  <c r="P22" i="7" s="1"/>
  <c r="P21" i="7" s="1"/>
  <c r="P19" i="7" s="1"/>
  <c r="P18" i="7" s="1"/>
  <c r="N44" i="7"/>
  <c r="M44" i="7"/>
  <c r="M22" i="7" s="1"/>
  <c r="M21" i="7" s="1"/>
  <c r="M19" i="7" s="1"/>
  <c r="M18" i="7" s="1"/>
  <c r="L44" i="7"/>
  <c r="J44" i="7"/>
  <c r="I44" i="7"/>
  <c r="H44" i="7"/>
  <c r="X44" i="7" s="1"/>
  <c r="F44" i="7"/>
  <c r="X43" i="7"/>
  <c r="X42" i="7"/>
  <c r="X41" i="7"/>
  <c r="V40" i="7"/>
  <c r="U40" i="7"/>
  <c r="T40" i="7"/>
  <c r="R40" i="7"/>
  <c r="Q40" i="7"/>
  <c r="P40" i="7"/>
  <c r="N40" i="7"/>
  <c r="M40" i="7"/>
  <c r="L40" i="7"/>
  <c r="J40" i="7"/>
  <c r="I40" i="7"/>
  <c r="H40" i="7"/>
  <c r="X40" i="7" s="1"/>
  <c r="F40" i="7"/>
  <c r="X39" i="7"/>
  <c r="X38" i="7"/>
  <c r="X37" i="7"/>
  <c r="X36" i="7"/>
  <c r="X35" i="7"/>
  <c r="X34" i="7"/>
  <c r="X33" i="7"/>
  <c r="X32" i="7"/>
  <c r="X31" i="7"/>
  <c r="X30" i="7"/>
  <c r="V29" i="7"/>
  <c r="U29" i="7"/>
  <c r="T29" i="7"/>
  <c r="R29" i="7"/>
  <c r="Q29" i="7"/>
  <c r="Q22" i="7" s="1"/>
  <c r="Q21" i="7" s="1"/>
  <c r="Q19" i="7" s="1"/>
  <c r="Q18" i="7" s="1"/>
  <c r="P29" i="7"/>
  <c r="N29" i="7"/>
  <c r="N22" i="7" s="1"/>
  <c r="N21" i="7" s="1"/>
  <c r="N19" i="7" s="1"/>
  <c r="N18" i="7" s="1"/>
  <c r="M29" i="7"/>
  <c r="L29" i="7"/>
  <c r="J29" i="7"/>
  <c r="I29" i="7"/>
  <c r="H29" i="7"/>
  <c r="X29" i="7" s="1"/>
  <c r="F29" i="7"/>
  <c r="F22" i="7" s="1"/>
  <c r="F21" i="7" s="1"/>
  <c r="F19" i="7" s="1"/>
  <c r="F18" i="7" s="1"/>
  <c r="X28" i="7"/>
  <c r="X27" i="7"/>
  <c r="X26" i="7"/>
  <c r="V25" i="7"/>
  <c r="U25" i="7"/>
  <c r="T25" i="7"/>
  <c r="R25" i="7"/>
  <c r="R22" i="7" s="1"/>
  <c r="R21" i="7" s="1"/>
  <c r="R19" i="7" s="1"/>
  <c r="R18" i="7" s="1"/>
  <c r="Q25" i="7"/>
  <c r="P25" i="7"/>
  <c r="N25" i="7"/>
  <c r="M25" i="7"/>
  <c r="L25" i="7"/>
  <c r="J25" i="7"/>
  <c r="I25" i="7"/>
  <c r="I22" i="7" s="1"/>
  <c r="I21" i="7" s="1"/>
  <c r="I19" i="7" s="1"/>
  <c r="I18" i="7" s="1"/>
  <c r="H25" i="7"/>
  <c r="H22" i="7" s="1"/>
  <c r="F25" i="7"/>
  <c r="X24" i="7"/>
  <c r="X23" i="7"/>
  <c r="V22" i="7"/>
  <c r="V21" i="7" s="1"/>
  <c r="V19" i="7" s="1"/>
  <c r="V18" i="7" s="1"/>
  <c r="U22" i="7"/>
  <c r="U21" i="7" s="1"/>
  <c r="U19" i="7" s="1"/>
  <c r="U18" i="7" s="1"/>
  <c r="T22" i="7"/>
  <c r="T21" i="7" s="1"/>
  <c r="T19" i="7" s="1"/>
  <c r="T18" i="7" s="1"/>
  <c r="L22" i="7"/>
  <c r="L21" i="7" s="1"/>
  <c r="L19" i="7" s="1"/>
  <c r="L18" i="7" s="1"/>
  <c r="J22" i="7"/>
  <c r="J21" i="7" s="1"/>
  <c r="J19" i="7" s="1"/>
  <c r="J18" i="7" s="1"/>
  <c r="X20" i="7"/>
  <c r="X16" i="7"/>
  <c r="V15" i="7"/>
  <c r="V14" i="7" s="1"/>
  <c r="V12" i="7" s="1"/>
  <c r="U15" i="7"/>
  <c r="U14" i="7" s="1"/>
  <c r="U12" i="7" s="1"/>
  <c r="T15" i="7"/>
  <c r="R15" i="7"/>
  <c r="Q15" i="7"/>
  <c r="P15" i="7"/>
  <c r="N15" i="7"/>
  <c r="N14" i="7" s="1"/>
  <c r="N12" i="7" s="1"/>
  <c r="M15" i="7"/>
  <c r="M14" i="7" s="1"/>
  <c r="M12" i="7" s="1"/>
  <c r="L15" i="7"/>
  <c r="L14" i="7" s="1"/>
  <c r="L12" i="7" s="1"/>
  <c r="J15" i="7"/>
  <c r="X15" i="7" s="1"/>
  <c r="I15" i="7"/>
  <c r="H15" i="7"/>
  <c r="F15" i="7"/>
  <c r="T14" i="7"/>
  <c r="T12" i="7" s="1"/>
  <c r="R14" i="7"/>
  <c r="R12" i="7" s="1"/>
  <c r="Q14" i="7"/>
  <c r="P14" i="7"/>
  <c r="I14" i="7"/>
  <c r="I12" i="7" s="1"/>
  <c r="H14" i="7"/>
  <c r="H12" i="7" s="1"/>
  <c r="F14" i="7"/>
  <c r="Q12" i="7"/>
  <c r="P12" i="7"/>
  <c r="P9" i="7" s="1"/>
  <c r="F12" i="7"/>
  <c r="F11" i="7" s="1"/>
  <c r="T9" i="7" l="1"/>
  <c r="T11" i="7"/>
  <c r="R9" i="7"/>
  <c r="R11" i="7"/>
  <c r="H21" i="7"/>
  <c r="X22" i="7"/>
  <c r="N11" i="7"/>
  <c r="N9" i="7"/>
  <c r="U11" i="7"/>
  <c r="U9" i="7"/>
  <c r="F9" i="7"/>
  <c r="F8" i="7" s="1"/>
  <c r="X12" i="7"/>
  <c r="H11" i="7"/>
  <c r="Q9" i="7"/>
  <c r="P8" i="7" s="1"/>
  <c r="P7" i="7" s="1"/>
  <c r="I9" i="7"/>
  <c r="I11" i="7"/>
  <c r="L11" i="7"/>
  <c r="L9" i="7"/>
  <c r="V9" i="7"/>
  <c r="V11" i="7"/>
  <c r="M9" i="7"/>
  <c r="M11" i="7"/>
  <c r="P11" i="7"/>
  <c r="J14" i="7"/>
  <c r="J12" i="7" s="1"/>
  <c r="X25" i="7"/>
  <c r="Q11" i="7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E25" i="5"/>
  <c r="E22" i="5" s="1"/>
  <c r="D25" i="5"/>
  <c r="F25" i="5" s="1"/>
  <c r="F24" i="5"/>
  <c r="E23" i="5"/>
  <c r="D23" i="5"/>
  <c r="F23" i="5" s="1"/>
  <c r="F21" i="5"/>
  <c r="F20" i="5"/>
  <c r="F19" i="5"/>
  <c r="F18" i="5"/>
  <c r="F17" i="5"/>
  <c r="F16" i="5"/>
  <c r="F15" i="5"/>
  <c r="F14" i="5"/>
  <c r="F13" i="5"/>
  <c r="F12" i="5"/>
  <c r="F11" i="5"/>
  <c r="E10" i="5"/>
  <c r="D10" i="5"/>
  <c r="X21" i="7" l="1"/>
  <c r="H19" i="7"/>
  <c r="L8" i="7"/>
  <c r="L7" i="7" s="1"/>
  <c r="X14" i="7"/>
  <c r="J11" i="7"/>
  <c r="X11" i="7" s="1"/>
  <c r="J9" i="7"/>
  <c r="T8" i="7"/>
  <c r="T7" i="7" s="1"/>
  <c r="D22" i="5"/>
  <c r="E9" i="5"/>
  <c r="E8" i="5" s="1"/>
  <c r="E7" i="5" s="1"/>
  <c r="E6" i="5" s="1"/>
  <c r="F10" i="5"/>
  <c r="F22" i="5"/>
  <c r="D9" i="5"/>
  <c r="X19" i="7" l="1"/>
  <c r="H18" i="7"/>
  <c r="X18" i="7" s="1"/>
  <c r="H9" i="7"/>
  <c r="D8" i="5"/>
  <c r="F9" i="5"/>
  <c r="H8" i="7" l="1"/>
  <c r="X9" i="7"/>
  <c r="D7" i="5"/>
  <c r="F8" i="5"/>
  <c r="X8" i="7" l="1"/>
  <c r="H7" i="7"/>
  <c r="X7" i="7" s="1"/>
  <c r="F7" i="5"/>
  <c r="D6" i="5"/>
  <c r="F6" i="5" s="1"/>
  <c r="L42" i="3" l="1"/>
  <c r="L41" i="3"/>
  <c r="L40" i="3"/>
  <c r="L39" i="3"/>
  <c r="L48" i="3"/>
  <c r="L46" i="3"/>
  <c r="L45" i="3"/>
  <c r="L44" i="3"/>
  <c r="L38" i="3" l="1"/>
  <c r="L43" i="3"/>
  <c r="L217" i="2" l="1"/>
  <c r="L183" i="2" l="1"/>
  <c r="L182" i="2"/>
  <c r="L180" i="2"/>
  <c r="L179" i="2"/>
  <c r="L177" i="2"/>
  <c r="L176" i="2" s="1"/>
  <c r="L154" i="2"/>
  <c r="L153" i="2"/>
  <c r="L151" i="2"/>
  <c r="L150" i="2"/>
  <c r="L148" i="2"/>
  <c r="L147" i="2" s="1"/>
  <c r="L123" i="2"/>
  <c r="L122" i="2" s="1"/>
  <c r="L121" i="2"/>
  <c r="L120" i="2"/>
  <c r="L118" i="2"/>
  <c r="L117" i="2" s="1"/>
  <c r="L98" i="2"/>
  <c r="L97" i="2"/>
  <c r="L96" i="2"/>
  <c r="L95" i="2"/>
  <c r="L43" i="2"/>
  <c r="L42" i="2"/>
  <c r="L41" i="2"/>
  <c r="L40" i="2" s="1"/>
  <c r="L216" i="2"/>
  <c r="L214" i="2"/>
  <c r="L213" i="2"/>
  <c r="L212" i="2"/>
  <c r="L211" i="2"/>
  <c r="N75" i="2"/>
  <c r="L45" i="2"/>
  <c r="L44" i="2" s="1"/>
  <c r="L178" i="2" l="1"/>
  <c r="L215" i="2"/>
  <c r="L210" i="2"/>
  <c r="L152" i="2"/>
  <c r="L94" i="2"/>
  <c r="L101" i="2" s="1"/>
  <c r="L181" i="2"/>
  <c r="L149" i="2"/>
  <c r="L119" i="2"/>
  <c r="L125" i="2" s="1"/>
  <c r="L184" i="2" l="1"/>
  <c r="N156" i="2" s="1"/>
  <c r="L155" i="2"/>
  <c r="N127" i="2" s="1"/>
  <c r="L218" i="2"/>
  <c r="N185" i="2" s="1"/>
  <c r="N126" i="2" l="1"/>
  <c r="N48" i="2" s="1"/>
  <c r="L46" i="2"/>
  <c r="N20" i="2" s="1"/>
  <c r="N4" i="2" l="1"/>
  <c r="L47" i="3"/>
  <c r="L37" i="3"/>
  <c r="L49" i="3"/>
</calcChain>
</file>

<file path=xl/sharedStrings.xml><?xml version="1.0" encoding="utf-8"?>
<sst xmlns="http://schemas.openxmlformats.org/spreadsheetml/2006/main" count="830" uniqueCount="429">
  <si>
    <t>หน่วยนับ</t>
  </si>
  <si>
    <t>เป้าหมาย</t>
  </si>
  <si>
    <t>หน่วยดำเนินการ</t>
  </si>
  <si>
    <t>โครงการสร้างสัมมาชีพชุมชนตามหลักปรัชญาของเศรษฐกิจพอเพียง</t>
  </si>
  <si>
    <t>กิจกรรมที่ 2 สร้างและพัฒนาผู้นำสัมมาชีพชุมชนตามหลักปรัชญาของเศรษฐกิจพอเพียง</t>
  </si>
  <si>
    <t>ผลผลิต/โครงการ</t>
  </si>
  <si>
    <t>รายการค่าใช้จ่าย</t>
  </si>
  <si>
    <t>งบประมาณ ปี 2561</t>
  </si>
  <si>
    <t>ผลที่คาดว่าจะได้รับ</t>
  </si>
  <si>
    <t>โครงการ</t>
  </si>
  <si>
    <t>สร้างสัมมาชีพ</t>
  </si>
  <si>
    <t>ความเป็นมา/มติ ครม./กฎหมายที่เกี่ยวข้อง</t>
  </si>
  <si>
    <t>ปรัชญาของ</t>
  </si>
  <si>
    <t>เศรษฐกิจ</t>
  </si>
  <si>
    <t>พอเพียง</t>
  </si>
  <si>
    <t>วัตถุประสงค์</t>
  </si>
  <si>
    <t>ขั้นตอน/วิธีการดำเนินงาน</t>
  </si>
  <si>
    <t xml:space="preserve">  - คณะกรรมการศูนย์ประสานงานองค์การชุมชนระดับตำบล (ศอช.ต.) และหน่วยงานภาคี จำนวน 5,540 ตำบล ๆ ละ</t>
  </si>
  <si>
    <t>อย่างน้อย 20 คน รวมทั้งสิ้น 110,800 คน</t>
  </si>
  <si>
    <r>
      <rPr>
        <b/>
        <sz val="16"/>
        <rFont val="TH SarabunPSK"/>
        <family val="2"/>
      </rPr>
      <t xml:space="preserve">ระยะเวลาดำเนินงาน </t>
    </r>
    <r>
      <rPr>
        <sz val="16"/>
        <rFont val="TH SarabunPSK"/>
        <family val="2"/>
      </rPr>
      <t xml:space="preserve"> ดำเนินการในไตรมาสที่ 1 (ตุลาคม - ธันวาคม 2560) จุดละ 1 วัน  </t>
    </r>
  </si>
  <si>
    <r>
      <rPr>
        <b/>
        <sz val="16"/>
        <rFont val="TH SarabunPSK"/>
        <family val="2"/>
      </rPr>
      <t xml:space="preserve">งบประมาณ </t>
    </r>
    <r>
      <rPr>
        <sz val="16"/>
        <rFont val="TH SarabunPSK"/>
        <family val="2"/>
      </rPr>
      <t xml:space="preserve">  22,580,000 บาท (ยี่สิบสองล้านห้าแสนแปดหมื่นบาทถ้วน)  มีรายละเอียดค่าใช้จ่าย ดังนี้</t>
    </r>
  </si>
  <si>
    <t>1)  ค่าใช้สอย</t>
  </si>
  <si>
    <t>บาท</t>
  </si>
  <si>
    <t xml:space="preserve"> - ค่าอาหาร (ไม่ครบมื้อ)</t>
  </si>
  <si>
    <t>คน</t>
  </si>
  <si>
    <t>X</t>
  </si>
  <si>
    <t>มื้อ</t>
  </si>
  <si>
    <t>=</t>
  </si>
  <si>
    <t xml:space="preserve"> - ค่าอาหารว่างและเครื่องดื่ม</t>
  </si>
  <si>
    <t>2)  ค่าวัสดุ</t>
  </si>
  <si>
    <t xml:space="preserve"> - ค่าเอกสารการประชุม</t>
  </si>
  <si>
    <t xml:space="preserve"> - ค่าวัสดุ</t>
  </si>
  <si>
    <t>ค่าใช้จ่ายรวมทั้งสิ้น</t>
  </si>
  <si>
    <t>พื้นที่ดำเนินการ</t>
  </si>
  <si>
    <t>กลุ่มเป้าหมาย</t>
  </si>
  <si>
    <t>วิธีดำเนินการ</t>
  </si>
  <si>
    <t xml:space="preserve">     2.1 พัฒนาผู้นำสัมมาชีพชุมชน</t>
  </si>
  <si>
    <t xml:space="preserve">          2.1.1 สร้างวิทยากรสัมมาชีพชุมชน</t>
  </si>
  <si>
    <t>กลุ่มเป้าหมายได้</t>
  </si>
  <si>
    <t xml:space="preserve">          1) ออกแบบ และพัฒนาหลักสูตร</t>
  </si>
  <si>
    <t xml:space="preserve">          2) ดำเนินการตามหลักสูตร</t>
  </si>
  <si>
    <t xml:space="preserve">               - ใช้ผู้เรียนเป็นศูนย์กลาง</t>
  </si>
  <si>
    <t xml:space="preserve">               - บรรยาย อภิปรายกลุ่ม กรณีศึกษา สรุปบทเรียน ฝึกปฏิบัติ แลกเปลี่ยนเรียนรู้</t>
  </si>
  <si>
    <t xml:space="preserve">               - การศึกษาดูงานจากศูนย์ศึกษาการพัฒนาอันเนื่องมาจากพระราชดำริ</t>
  </si>
  <si>
    <t xml:space="preserve">               - ประเมินผลระหว่างการฝึกอบรม</t>
  </si>
  <si>
    <r>
      <t xml:space="preserve">กรอบหลักสูตร </t>
    </r>
    <r>
      <rPr>
        <sz val="16"/>
        <color indexed="8"/>
        <rFont val="TH SarabunPSK"/>
        <family val="2"/>
      </rPr>
      <t>1) แนวคิดสัมมาชีพ 2) ทักษะการเป็นวิทยากร 3) การสร้างแรงบันดาลใจ 4) การศึกษาดูงานโครงการอันเนื่องมาจากพระราชดำริ</t>
    </r>
  </si>
  <si>
    <r>
      <rPr>
        <b/>
        <sz val="16"/>
        <color indexed="8"/>
        <rFont val="TH SarabunPSK"/>
        <family val="2"/>
      </rPr>
      <t xml:space="preserve">ระยะเวลาดำเนินการ </t>
    </r>
    <r>
      <rPr>
        <sz val="16"/>
        <color indexed="8"/>
        <rFont val="TH SarabunPSK"/>
        <family val="2"/>
      </rPr>
      <t>รุ่นละ 5 วัน ในไตรมาส 1</t>
    </r>
  </si>
  <si>
    <r>
      <rPr>
        <b/>
        <sz val="16"/>
        <rFont val="TH SarabunPSK"/>
        <family val="2"/>
      </rPr>
      <t>ตัวชี้วัดโครงการ/กิจกรรม</t>
    </r>
    <r>
      <rPr>
        <sz val="16"/>
        <rFont val="TH SarabunPSK"/>
        <family val="2"/>
      </rPr>
      <t xml:space="preserve"> ร้อยละ 90 ของผู้นำสัมมาชีพที่เข้ารับการฝึกอบรมสามารถเป็นวิทยากรถ่ายทอดความรู้ด้านอาชีพได้</t>
    </r>
  </si>
  <si>
    <r>
      <rPr>
        <b/>
        <sz val="16"/>
        <color indexed="8"/>
        <rFont val="TH SarabunPSK"/>
        <family val="2"/>
      </rPr>
      <t xml:space="preserve">หน่วยดำเนินการ       </t>
    </r>
    <r>
      <rPr>
        <sz val="16"/>
        <color indexed="8"/>
        <rFont val="TH SarabunPSK"/>
        <family val="2"/>
      </rPr>
      <t>ศูนย์ศึกษาและพัฒนาชุมชน 11 แห่ง</t>
    </r>
  </si>
  <si>
    <r>
      <t xml:space="preserve">สถานที่ดำเนินการ     </t>
    </r>
    <r>
      <rPr>
        <sz val="16"/>
        <color indexed="8"/>
        <rFont val="TH SarabunPSK"/>
        <family val="2"/>
      </rPr>
      <t>ศูนย์ศึกษาและพัฒนาชุมชน 11 แห่ง</t>
    </r>
  </si>
  <si>
    <r>
      <rPr>
        <b/>
        <sz val="16"/>
        <rFont val="TH SarabunPSK"/>
        <family val="2"/>
      </rPr>
      <t xml:space="preserve"> งบประมาณ  </t>
    </r>
    <r>
      <rPr>
        <sz val="16"/>
        <rFont val="TH SarabunPSK"/>
        <family val="2"/>
      </rPr>
      <t>13,205,800 บาท (สิบสามล้านสองแสนห้าพันแปดร้อยบาทถ้วน)</t>
    </r>
  </si>
  <si>
    <t>1) ค่าใช้สอย</t>
  </si>
  <si>
    <t xml:space="preserve">    - ค่าอาหาร                                       </t>
  </si>
  <si>
    <t>x</t>
  </si>
  <si>
    <t xml:space="preserve">    - ค่าพาหนะ</t>
  </si>
  <si>
    <t>เที่ยว</t>
  </si>
  <si>
    <t>2) ค่าวัสดุ</t>
  </si>
  <si>
    <t xml:space="preserve">    - ค่าวัสดุ</t>
  </si>
  <si>
    <t xml:space="preserve">    - ค่าเอกสารประกอบการฝึกอบรม</t>
  </si>
  <si>
    <t xml:space="preserve">          2.1.2 เตรียมความพร้อมทีมวิทยากรผู้ช่วยสัมมาชีพชุมชน</t>
  </si>
  <si>
    <t>กลุ่มเป้าหมายผู้เข้าร่วมโครงการ/กิจกรรม</t>
  </si>
  <si>
    <r>
      <t xml:space="preserve">     ผู้นำ/ปราชญ์ชาวบ้าน</t>
    </r>
    <r>
      <rPr>
        <u/>
        <sz val="16"/>
        <rFont val="TH SarabunPSK"/>
        <family val="2"/>
      </rPr>
      <t>นอกพื้นที่</t>
    </r>
    <r>
      <rPr>
        <sz val="16"/>
        <rFont val="TH SarabunPSK"/>
        <family val="2"/>
      </rPr>
      <t>หมู่บ้านเศรษฐกิจพอเพียง ซึ่งไม่ได้อยู่ในพื้นที่ของยุทธศาสตร์ที่ 1 การส่งเสริมการขับเคลื่อนการพัฒนา</t>
    </r>
  </si>
  <si>
    <t>ตามปรัชญาของเศรษฐกิจพอเพียงในภาคเกษตรและชนบท จำนวน 3,628 หมู่บ้านๆ ละ 5 คน รวมทั้งสิ้น 18,140 คน</t>
  </si>
  <si>
    <t>ข้อมูลชุมชนเพื่อการพัฒนา (โดยเฉพาะข้อมูลด้านอาชีพ) และการจัดทำแผนชุมชน ฯลฯ</t>
  </si>
  <si>
    <t xml:space="preserve">ตัวชี้วัดโครงการ/กิจกรรม </t>
  </si>
  <si>
    <r>
      <rPr>
        <b/>
        <sz val="16"/>
        <rFont val="TH SarabunPSK"/>
        <family val="2"/>
      </rPr>
      <t xml:space="preserve">หน่วยดำเนินการ  </t>
    </r>
    <r>
      <rPr>
        <sz val="16"/>
        <rFont val="TH SarabunPSK"/>
        <family val="2"/>
      </rPr>
      <t>ดำเนินการโดยสำนักงานพัฒนาชุมชนอำเภอ</t>
    </r>
  </si>
  <si>
    <r>
      <rPr>
        <b/>
        <sz val="16"/>
        <rFont val="TH SarabunPSK"/>
        <family val="2"/>
      </rPr>
      <t xml:space="preserve">ระยะเวลาดำเนินการ  </t>
    </r>
    <r>
      <rPr>
        <sz val="16"/>
        <rFont val="TH SarabunPSK"/>
        <family val="2"/>
      </rPr>
      <t xml:space="preserve">ดำเนินการหมู่บ้านละ 5 วัน ในไตรมาส 1 - 2 </t>
    </r>
  </si>
  <si>
    <r>
      <rPr>
        <b/>
        <sz val="16"/>
        <rFont val="TH SarabunPSK"/>
        <family val="2"/>
      </rPr>
      <t xml:space="preserve">งบประมาณ  </t>
    </r>
    <r>
      <rPr>
        <sz val="16"/>
        <rFont val="TH SarabunPSK"/>
        <family val="2"/>
      </rPr>
      <t xml:space="preserve"> มีรายละเอียดค่าใช้จ่าย ดังนี้</t>
    </r>
  </si>
  <si>
    <t>1) ค่าตอบแทน</t>
  </si>
  <si>
    <t xml:space="preserve"> - ค่าตอบแทนวิทยากร (ไม่ใช่บุคลากรของรัฐ)</t>
  </si>
  <si>
    <t>ชม.</t>
  </si>
  <si>
    <t>2) ค่าใช้สอย</t>
  </si>
  <si>
    <t xml:space="preserve"> - ค่าอาหาร (ไม่ครบมื้อ) </t>
  </si>
  <si>
    <t>วัน</t>
  </si>
  <si>
    <t>3) ค่าวัสดุ</t>
  </si>
  <si>
    <t xml:space="preserve"> - ค่าเอกสารประกอบการประชุม</t>
  </si>
  <si>
    <t xml:space="preserve">     2.2 สร้างและขยายผลการสร้างสัมมาชีพชุมชนในระดับหมู่บ้าน             </t>
  </si>
  <si>
    <t xml:space="preserve"> - มีหมู่บ้าน/ ครัวเรือน</t>
  </si>
  <si>
    <t>กลุ่มเป้าหมายและผู้เข้าร่วมโครงการ/กิจกรรม</t>
  </si>
  <si>
    <r>
      <rPr>
        <b/>
        <sz val="16"/>
        <rFont val="TH SarabunPSK"/>
        <family val="2"/>
      </rPr>
      <t xml:space="preserve">ระยะเวลาดำเนินการ  </t>
    </r>
    <r>
      <rPr>
        <sz val="16"/>
        <rFont val="TH SarabunPSK"/>
        <family val="2"/>
      </rPr>
      <t>ดำเนินการหมู่บ้านละ 5 วัน ในไตรมาส  2 - 3</t>
    </r>
  </si>
  <si>
    <r>
      <rPr>
        <b/>
        <sz val="16"/>
        <rFont val="TH SarabunPSK"/>
        <family val="2"/>
      </rPr>
      <t>งบประมาณ  459,859,200</t>
    </r>
    <r>
      <rPr>
        <sz val="16"/>
        <rFont val="TH SarabunPSK"/>
        <family val="2"/>
      </rPr>
      <t xml:space="preserve"> บาท (สี่ร้อยห้าสิบเก้าล้านแปดแสนห้าหมื่นเก้าพันสองร้อยบาทถ้วน)  มีรายละเอียดค่าใช้จ่าย ดังนี้</t>
    </r>
  </si>
  <si>
    <t xml:space="preserve"> - ค่าวัสดุฝึกปฏิบัติอาชีพ</t>
  </si>
  <si>
    <t xml:space="preserve"> - ค่าจัดทำคู่มือฝึกอบรมอาชีพ </t>
  </si>
  <si>
    <t>เล่ม</t>
  </si>
  <si>
    <r>
      <rPr>
        <b/>
        <sz val="16"/>
        <rFont val="TH SarabunPSK"/>
        <family val="2"/>
      </rPr>
      <t>งบประมาณ  329,000,000</t>
    </r>
    <r>
      <rPr>
        <sz val="16"/>
        <rFont val="TH SarabunPSK"/>
        <family val="2"/>
      </rPr>
      <t xml:space="preserve"> บาท (สามร้อยยี่สิบเก้าล้านบาทถ้วน)  มีรายละเอียดค่าใช้จ่าย ดังนี้</t>
    </r>
  </si>
  <si>
    <t xml:space="preserve"> - ค่าตอบแทนวิทยากรผู้นำสัมมาชีพในการฝึกอบรม</t>
  </si>
  <si>
    <t xml:space="preserve">      - ค่าอาหาร </t>
  </si>
  <si>
    <t xml:space="preserve">      - ค่าอาหารว่างและเครื่องดื่ม</t>
  </si>
  <si>
    <t xml:space="preserve">          2.2.3 ขับเคลื่อนการสร้างสัมมาชีพชุมชนตามแนวทางประชารัฐ </t>
  </si>
  <si>
    <t xml:space="preserve">วัตถุประสงค์ </t>
  </si>
  <si>
    <t xml:space="preserve">ตัวชี้วัดโครงการ: </t>
  </si>
  <si>
    <r>
      <rPr>
        <b/>
        <sz val="16"/>
        <color indexed="8"/>
        <rFont val="TH SarabunPSK"/>
        <family val="2"/>
      </rPr>
      <t>หน่วยดำเนินการ</t>
    </r>
    <r>
      <rPr>
        <sz val="16"/>
        <color indexed="8"/>
        <rFont val="TH SarabunPSK"/>
        <family val="2"/>
      </rPr>
      <t xml:space="preserve">   ดำเนินการโดยสำนักงานพัฒนาชุมชนจังหวัด และส่วนกลาง</t>
    </r>
  </si>
  <si>
    <r>
      <rPr>
        <b/>
        <sz val="16"/>
        <color indexed="8"/>
        <rFont val="TH SarabunPSK"/>
        <family val="2"/>
      </rPr>
      <t>งบประมาณ  8,442,000 บาท (แปดล้านสี่แสนสี่หมื่นสองพันบาทถ้วน)</t>
    </r>
    <r>
      <rPr>
        <sz val="16"/>
        <color indexed="8"/>
        <rFont val="TH SarabunPSK"/>
        <family val="2"/>
      </rPr>
      <t xml:space="preserve">  มีรายละเอียดค่าใช้จ่าย ดังนี้</t>
    </r>
  </si>
  <si>
    <t xml:space="preserve"> - ค่าอาหารสำหรับการประชุม (จังหวัด)</t>
  </si>
  <si>
    <t xml:space="preserve"> - ค่าใช้จ่ายในการติดตามการดำเนินงานในพื้นที่ (จังหวัด)</t>
  </si>
  <si>
    <t>จังหวัด</t>
  </si>
  <si>
    <t xml:space="preserve"> - ค่าใช้จ่ายในการติดตามการดำเนินงานในพื้นที่(ส่วนกลาง)</t>
  </si>
  <si>
    <t xml:space="preserve"> - ค่าวัสดุ (จังหวัด)</t>
  </si>
  <si>
    <t>ตำบลได้รับการพัฒนา</t>
  </si>
  <si>
    <t>และส่งเสริมการสร้าง</t>
  </si>
  <si>
    <t>สัมมาชีพชุมชนจาก</t>
  </si>
  <si>
    <t>แผนงาน/โครงการที่</t>
  </si>
  <si>
    <t>บรรจุในแผนชุมชน</t>
  </si>
  <si>
    <t>ระดับตำบล</t>
  </si>
  <si>
    <t xml:space="preserve">    แผนชุมชนระดับตำบลในการสร้างสัมมาชีพชุมชน</t>
  </si>
  <si>
    <t>ในภาคการเกษตร และชนบท ปีงบประมาณ พ.ศ. 2560 จำนวน 16,512 หมู่บ้าน  ๆ ละ 5 คน รวม 82,560 คน</t>
  </si>
  <si>
    <t>พัฒนาตามหลักปรัชญาของเศรษฐกิจพอเพียงในภาคการเกษตรและชนบท จำนวน 3,628 หมู่บ้าน ๆ ละ 5 คน รวม 18,140 คน</t>
  </si>
  <si>
    <t xml:space="preserve">เศรษฐกิจพอเพียงในภาคการเกษตรและชนบท จำนวน 16,512 หมู่บ้านๆ ละ  20 ครัวเรือน รวม 330,240 ครัวเรือน </t>
  </si>
  <si>
    <t>เศรษฐกิจพอเพียงในภาคการเกษตรและชนบท จำนวน 3,628 หมู่บ้านๆ ละ  20 ครัวเรือน รวม 72,560 ครัวเรือน</t>
  </si>
  <si>
    <t xml:space="preserve">                  กรมการพัฒนาชุมชนมีเป้าหมายในการส่งเสริมการพัฒนาเศรษฐกิจฐานราก เพื่อเสริมสร้างความเข้มแข็งของชุมชน ซึ่งสอดคล้องกับ </t>
  </si>
  <si>
    <t>ยโยบายของรัฐบาล โดยได้ดำเนินการตามภารกิจในการส่งเสริมและพัฒนาอาชีพประชาชน เพื่อสร้างงาน สร้างอาชีพ และสร้างรายได้</t>
  </si>
  <si>
    <r>
      <rPr>
        <b/>
        <sz val="16"/>
        <color indexed="8"/>
        <rFont val="TH SarabunPSK"/>
        <family val="2"/>
      </rPr>
      <t>วัตถุประสงค์</t>
    </r>
    <r>
      <rPr>
        <sz val="16"/>
        <color indexed="8"/>
        <rFont val="TH SarabunPSK"/>
        <family val="2"/>
      </rPr>
      <t xml:space="preserve"> เพื่อขยายผลความสำเร็จของการสร้างสัมมาชีพชุมชนที่ทำให้ชุมชนอื่นเห็นเป็นตัวอย่างและทำให้เกิดความต้องการประกอบอาชีพ</t>
    </r>
  </si>
  <si>
    <t>เพื่อเพิ่มรายได้ให้กับครัวเรือนตนเอง และเป็นการฝึกการถ่ายทอดของทีมสัมมาชีพชุมชนให้เกิดการพัฒนาในกระบวนการถ่ายทอดที่มีประสิทธิภาพ</t>
  </si>
  <si>
    <t xml:space="preserve">มากยิ่งขึ้น </t>
  </si>
  <si>
    <t>ที่ประกอบอาชีพตาม</t>
  </si>
  <si>
    <t>แนวทางเพิ่มขึ้นทำให้</t>
  </si>
  <si>
    <t>เกิดอาชีพรายได้ให้กับ</t>
  </si>
  <si>
    <t>ชุมชนมากขึ้น</t>
  </si>
  <si>
    <t xml:space="preserve">     รวมทั้งสิ้น 330,240 คน/ครัวเรือน (เป็นครัวเรือนใหม่ที่ยังไม่ได้รับการส่งเสริมการสร้างสัมมาชีพชุมชน)</t>
  </si>
  <si>
    <r>
      <rPr>
        <b/>
        <sz val="16"/>
        <color indexed="8"/>
        <rFont val="TH SarabunPSK"/>
        <family val="2"/>
      </rPr>
      <t>วัตถุประสงค์</t>
    </r>
    <r>
      <rPr>
        <sz val="16"/>
        <color indexed="8"/>
        <rFont val="TH SarabunPSK"/>
        <family val="2"/>
      </rPr>
      <t xml:space="preserve">  เพื่อส่งเสริมให้ประชาชนมีองค์ความรู้ในอาชีพ และนำความรู้ไปประกอบอาชีพเพื่อสร้างรายได้เพิ่มขึ้นให้กับครัวเรือน  </t>
    </r>
  </si>
  <si>
    <t>ตามแนวทางการสร้างสัมมาชีพชุมชนบนหลักปรัชญาของเศรษฐกิจพอเพียง</t>
  </si>
  <si>
    <t>เศรษฐกิจพอเพียงในภาคเกษตรและชนบท จำนวน 3,628 หมู่บ้าน ๆ ละ 20 คน/ครัวเรือน รวมทั้งสิ้น 72,560 คน/ครัวเรือน</t>
  </si>
  <si>
    <t xml:space="preserve"> - คนในชุมชน มีอาชีพ</t>
  </si>
  <si>
    <t xml:space="preserve">เพิ่มขึ้นจากการดำเนิน </t>
  </si>
  <si>
    <t>กิจกรรมตามแนวทาง</t>
  </si>
  <si>
    <t>การสร้างสัมมาชีพชุมชน</t>
  </si>
  <si>
    <t>การสร้างองค์ความรู้, การตลาด, การสื่อสารสร้างการรับรู้เพื่อความยั่งยืน, การบริหารจัดการ) ประกอบด้วยกิจกรรม ดังนี้</t>
  </si>
  <si>
    <t>และประชารัฐตามศักยภาพและความพร้อมของพื้นที่</t>
  </si>
  <si>
    <r>
      <rPr>
        <b/>
        <sz val="16"/>
        <color indexed="8"/>
        <rFont val="TH SarabunPSK"/>
        <family val="2"/>
      </rPr>
      <t>กลุ่มเป้าหมาย</t>
    </r>
    <r>
      <rPr>
        <sz val="16"/>
        <color indexed="8"/>
        <rFont val="TH SarabunPSK"/>
        <family val="2"/>
      </rPr>
      <t xml:space="preserve"> ผู้เข้าร่วมโครงการ/กิจกรรม  : คณะกรรมการประสานและขับเคลื่อนนโยบายสานพลังประชารัฐประจำจังหวัด  และคณะทำงาน </t>
    </r>
  </si>
  <si>
    <t>เจ้าหน้าที่ส่วนกลาง จำนวน 10 คน รวมทั้งสิ้น 2,333 คน</t>
  </si>
  <si>
    <t>กิจกรรมที่ 1 บูรณาการแผนชุมชนระดับตำบล</t>
  </si>
  <si>
    <t xml:space="preserve">   - ค่าอาหารว่างและเครื่องดื่ม</t>
  </si>
  <si>
    <t>- ประชาชนในหมู่บ้าน/</t>
  </si>
  <si>
    <t>ผู้นำสัมมาชีพสามารถ</t>
  </si>
  <si>
    <t>ถ่ายทอดความรู้ด้าน</t>
  </si>
  <si>
    <t>อาชีพแก่ประชาชน</t>
  </si>
  <si>
    <t xml:space="preserve">          2.2.1 ขยายผลการสร้างสัมมาชีพชุมชน  (คร.21-40 ใน หมู่บ้านเดิม ปี 60)</t>
  </si>
  <si>
    <t xml:space="preserve">          2.2.2 สร้างสัมมาชีพชุมชนในระดับหมู่บ้าน (3,628 หมู่บ้านใหม่)</t>
  </si>
  <si>
    <r>
      <t xml:space="preserve">ตัวชี้วัดโครงการ/กิจกรรม   </t>
    </r>
    <r>
      <rPr>
        <sz val="16"/>
        <rFont val="TH SarabunPSK"/>
        <family val="2"/>
      </rPr>
      <t>จำนวนผู้นำ/ปราชญ์ชาวบ้านที่ได้รับการพัฒนาเป็นวิทยากรผู้ช่วย 18,140 คน</t>
    </r>
  </si>
  <si>
    <t xml:space="preserve">   - ค่าตอบแทนวิทยากร (ไม่ใช่บุคลากรของรัฐ)</t>
  </si>
  <si>
    <t xml:space="preserve">   - ค่าอาหาร </t>
  </si>
  <si>
    <t xml:space="preserve">   - ค่าวัสดุฝึกปฏิบัติอาชีพ</t>
  </si>
  <si>
    <t xml:space="preserve">   - ค่าจัดทำคู่มือฝึกอบรมอาชีพ </t>
  </si>
  <si>
    <t>การพัฒนา ดังนี้ 1) การเข้าถึงปัจจัยการผลิต  2) การสร้างองค์ความรู้ 3) การตลาด  4) การสื่อสารสร้างการรับรู้เพื่อความยั่งยืน 5) การบริหารจัดการ</t>
  </si>
  <si>
    <t>สามัคคีจังหวัด (วิสาหกิจเพื่อสังคม) จำกัด ดำเนินการศึกษา วิเคราะห์ชุมชนเป้าหมาย โดยยึดหลัก 3 กลุ่มงาน และ 5 กระบวนการ มีแนวทาง</t>
  </si>
  <si>
    <r>
      <rPr>
        <b/>
        <sz val="16"/>
        <rFont val="TH SarabunPSK"/>
        <family val="2"/>
      </rPr>
      <t>ผู้เข้าร่วมโครงการ</t>
    </r>
    <r>
      <rPr>
        <sz val="16"/>
        <rFont val="TH SarabunPSK"/>
        <family val="2"/>
      </rPr>
      <t xml:space="preserve"> จำนวน 110,800 คน ประกอบด้วย</t>
    </r>
  </si>
  <si>
    <r>
      <rPr>
        <b/>
        <sz val="16"/>
        <rFont val="TH SarabunPSK"/>
        <family val="2"/>
      </rPr>
      <t>สถานที่ดำเนินการ</t>
    </r>
    <r>
      <rPr>
        <sz val="16"/>
        <rFont val="TH SarabunPSK"/>
        <family val="2"/>
      </rPr>
      <t xml:space="preserve">   ดำเนินการระดับตำบล 5,540 ตำบล ทุกอำเภอ ทุกจังหวัด</t>
    </r>
  </si>
  <si>
    <t>ในภาคการเกษตรและชนบท จำนวน 23,589 หมู่บ้าน ดำเนินการขยายผลร้อยละ 70 ของหมู่บ้านเดิม จำนวน 16,512 หมู่บ้าน</t>
  </si>
  <si>
    <t>ในภาคการเกษตรและชนบท จำนวน 3,628 หมู่บ้าน</t>
  </si>
  <si>
    <t>และภาคีการพัฒนาจากหน่วยงานที่เกี่ยวข้องเข้าร่วมให้การสนับสนุน โดยดำเนินการตามแนวทางการสร้างสัมมาชีพชุมชนตามที่กรมฯ กำหนด</t>
  </si>
  <si>
    <t xml:space="preserve">      จำนวนประชาชนที่ได้รับการส่งเสริมอาชีพ 330,240 คน/ครัวเรือน</t>
  </si>
  <si>
    <r>
      <rPr>
        <b/>
        <sz val="16"/>
        <rFont val="TH SarabunPSK"/>
        <family val="2"/>
      </rPr>
      <t xml:space="preserve">      </t>
    </r>
    <r>
      <rPr>
        <sz val="16"/>
        <rFont val="TH SarabunPSK"/>
        <family val="2"/>
      </rPr>
      <t>จำนวนประชาชนที่ได้รับการส่งเสริมอาชีพ 72,560 คน/ครัวเรือน</t>
    </r>
  </si>
  <si>
    <r>
      <rPr>
        <b/>
        <sz val="16"/>
        <color indexed="8"/>
        <rFont val="TH SarabunPSK"/>
        <family val="2"/>
      </rPr>
      <t xml:space="preserve">ระยะเวลาดำเนินงาน  </t>
    </r>
    <r>
      <rPr>
        <sz val="16"/>
        <color indexed="8"/>
        <rFont val="TH SarabunPSK"/>
        <family val="2"/>
      </rPr>
      <t>10 วัน ในไตรมาสที่ 1-4  (ตุลาคม 2560 – กันยายน 2561) (ในพื้นที่ 76 จังหวัด)</t>
    </r>
  </si>
  <si>
    <r>
      <t xml:space="preserve">วัตถุประสงค์   </t>
    </r>
    <r>
      <rPr>
        <sz val="16"/>
        <rFont val="TH SarabunPSK"/>
        <family val="2"/>
      </rPr>
      <t>เพื่อสร้างผู้นำสัมมาชีพให้เป็นวิทยากรถ่ายทอดความรู้ด้านอาชีพ จำนวน 45 รุ่น รุ่นละเฉลี่ย 80 คน รวม 3,628 คน</t>
    </r>
  </si>
  <si>
    <t xml:space="preserve">   สร้างผู้นำสัมมาชีพให้เป็นวิทยากรถ่ายทอดความรู้ด้านอาชีพ จำนวน 45 รุ่น รุ่นละเฉลี่ย 80 คน รวม 3,628 คน</t>
  </si>
  <si>
    <t xml:space="preserve">   1. เพื่อส่งเสริมการบูรณาการและเชื่อมโยงแผนชุมชนระดับตำบลในการสร้างสัมมาชีพชุมชน</t>
  </si>
  <si>
    <t xml:space="preserve">   2. เพื่อส่งเสริมและสนับสนุนให้คณะกรรมการศูนย์ประสานงานองค์การชุมชนระดับตำบล (ศอช.ต.) เป็นกลไกสำคัญในการบูรณาการ</t>
  </si>
  <si>
    <t xml:space="preserve">   1. กำหนดวัตถุประสงค์ กลุ่มเป้าหมาย และรูปแบบการจัดเวทีบูรณาการแผนชุมชนระดับตำบลในเรื่องการสร้างสัมมาชีพ</t>
  </si>
  <si>
    <t xml:space="preserve">   2. เตรียมความพร้อมก่อนดำเนินการ สังเคราะห์แผนชุมชนของแต่ละหมู่บ้านเพื่อนำเข้าเวที</t>
  </si>
  <si>
    <t xml:space="preserve">   3. ดำเนินการบูรณาการแผนชุมชนระดับตำบลสร้างสัมมาชีพตามขั้นตอน </t>
  </si>
  <si>
    <t xml:space="preserve">   4. จัดทำรูปเล่มบูรณาการแผนชุมชนสร้างสัมมาชีพและประสานหน่วยงานที่เกี่ยวข้อง</t>
  </si>
  <si>
    <t xml:space="preserve">   5. สรุปผลการดำเนินงาน</t>
  </si>
  <si>
    <t xml:space="preserve">   1. เพื่อพัฒนาศักยภาพผู้นำสัมมาชีพชุมชน</t>
  </si>
  <si>
    <t xml:space="preserve">   2. เพื่อส่งเสริมและพัฒนาอาชีพของครัวเรือนตามแนวทางสัมมาชีพชุมชนโดยการขับเคลื่อนภายใต้ประชารัฐ</t>
  </si>
  <si>
    <t xml:space="preserve">   1. หมู่บ้านเศรษฐกิจพอเพียงพื้นที่ในความรับผิดชอบของยุทธศาสตร์ที่ 1 การส่งเสริมการขับเคลื่อนการพัฒนาตามปรัชญาของเศรษฐกิจพอเพียง</t>
  </si>
  <si>
    <t xml:space="preserve">   2. หมู่บ้านเศรษฐกิจพอเพียงพื้นที่นอกความรับผิดชอบของยุทธศาสตร์ที่ 1 การส่งเสริมการขับเคลื่อนการพัฒนาตามปรัชญาของเศรษฐกิจพอเพียง</t>
  </si>
  <si>
    <t xml:space="preserve">  3. ศูนย์ศึกษาและพัฒนาชุมชน ในภูมิภาค จำนวน 11 แห่ง /ศูนย์ฝึกอบรมของส่วนราชการอื่น ๆ</t>
  </si>
  <si>
    <t xml:space="preserve">   1. ทีมวิทยากรสัมมาชีพชุมชน พื้นที่ในความรับผิดชอบของยุทธศาสตร์ที่ 1 การส่งเสริมการขับเคลื่อนการพัฒนาปรัชญาของเศรษฐกิจพอเพียง</t>
  </si>
  <si>
    <t xml:space="preserve">   2. ผู้นำสัมมาชีพ/ปราชญ์ชุมชน ที่ผ่านการค้นหาและขึ้นทะเบียนจังหวัด ซึ่งไม่อยู่ในพื้นที่ของยุทธศาสตร์ที่ 1 การส่งเสริมการขับเคลื่อนการ</t>
  </si>
  <si>
    <t xml:space="preserve">   4. ประชาชนในหมู่บ้านเศรษฐกิจพอเพียง พื้นที่นอกความรับผิดชอบของยุทธศาสตร์ที่ 1 การส่งเสริมการขับเคลื่อนการพัฒนาตามปรัชญาของ</t>
  </si>
  <si>
    <t xml:space="preserve">   3. ประชาชนในหมู่บ้านเศรษฐกิจพอเพียง พื้นที่ในความรับผิดชอบของยุทธศาสตร์ที่ 1 การส่งเสริมการขับเคลื่อนการพัฒนาตามปรัชญาของ</t>
  </si>
  <si>
    <t xml:space="preserve">   1. พัฒนาศักยภาพผู้นำสัมมาชีพที่เป็นวิทยากรสัมมาชีพชุมชน</t>
  </si>
  <si>
    <t xml:space="preserve">   2. สร้างกลไกและเครื่องมือการสร้างสัมมาชีพชุมชนภายใต้การบูรณาการภาคประชารัฐ </t>
  </si>
  <si>
    <t xml:space="preserve">   3. ส่งเสริมการขยายผลการสร้างสัมมาชีพชุมชน โดยการสร้างการเรียนรู้ด้านอาชีพแก่ผู้ต้องการฝึกอาชีพ ด้วยการฝึกปฏิบัติอาชีพ </t>
  </si>
  <si>
    <t xml:space="preserve">   4. ส่งเสริมให้ประชารัฐเข้ามามีส่วนร่วมในการสร้างการเรียนรู้</t>
  </si>
  <si>
    <t xml:space="preserve">   5. ส่งเสริมสนับสนุนให้ประชาชนประกอบอาชีพตามแนวทางสัมมาชีพชุมชน</t>
  </si>
  <si>
    <t xml:space="preserve">   6. ส่งเสริมการพัฒนากลุ่มอาชีพ</t>
  </si>
  <si>
    <t xml:space="preserve">   7. พัฒนาและยกระดับการประกอบสัมมาชีพของประชาชนและกลุ่มอาชีพให้มีมาตรฐานที่สูงขึ้น</t>
  </si>
  <si>
    <t xml:space="preserve">   1. กำหนดวัตถุประสงค์ ออกแบบหลักสูตร วิธีการ และคู่มือแนวทางสำหรับการพัฒนาทักษะวิทยากรผู้ช่วย</t>
  </si>
  <si>
    <t xml:space="preserve">   2. เตรียมความพร้อมก่อนดำเนินการ สังเคราะห์ทักษะพื้นฐาน (ทุนเดิม) ที่มีของวิทยากรผู้ช่วยเป้าหมาย</t>
  </si>
  <si>
    <t xml:space="preserve">   3. ดำเนินการฝึกอบรมพัฒนาความรู้ เสริมสร้างทักษะที่จำเป็นต่อการทำงาน อาทิ เช่น การค้าหา รวบรวมข้อมูล การวิเคราะห์และการใช้ประโยชน์</t>
  </si>
  <si>
    <t xml:space="preserve">   4. จัดทำฐานข้อมูลวิทยากรผู้ช่วยที่ผ่านการพัฒนา</t>
  </si>
  <si>
    <t xml:space="preserve">   5. สรุปและประเมินผลการดำเนินงาน</t>
  </si>
  <si>
    <t xml:space="preserve">   2. ผู้แทนครัวเรือนเป้าหมายที่ต้องการฝึกอาชีพในหมู่บ้านเศรษฐกิจพอเพียงตามยุทธศาตร์ที่ 1 จำนวน 16,512 หมู่บ้าน ๆ ละ 20 คน/ครัวเรือน </t>
  </si>
  <si>
    <t xml:space="preserve">   1. ทีมวิทยากรสัมมาชีพชุมชนระดับหมู่บ้าน ดำเนินการส่งเสริมการสร้างสัมมาชีพชุมชนในระดับหมู่บ้าน โดยมีทีมเจ้าหน้าที่พัฒนาชุมชนอำเภอ</t>
  </si>
  <si>
    <t xml:space="preserve">   2. เมื่อดำเนินการตามกรอบการเรียนรู้เสร็จเรียบร้อย ทีมวิทยากรสัมมาชีพชุมชนระดับหมู่บ้าน ดำเนินการดังนี้</t>
  </si>
  <si>
    <t xml:space="preserve">       2.1 ส่งเสริม ติดตามสนับสนุน และกำกับให้ 20 ครัวเรือนสามารถนำความรู้จากการฝึกอบรมไปประกอบอาชีพ เพื่อมีรายได้หรือลดรายจ่ายได้อย่างต่อเนื่อง</t>
  </si>
  <si>
    <t xml:space="preserve">       2.2 สนับสนุนให้ชุมชนจัดระบบบริหารการจัดการเงินทุนประกอบอาชีพ เพื่อให้ครัวเรือนสัมมาชีพชุมชนรวมกลุ่ม สามารถประกอบอาชีพได้อย่างต่อเนื่อง</t>
  </si>
  <si>
    <t xml:space="preserve">   3. จัดทำฐานข้อมูลครัวเรือนสัมมาชีพ และอาชีพของตัวแทนครัวเรือนเป้าหมาย </t>
  </si>
  <si>
    <t xml:space="preserve">   2. ผู้แทนครัวเรือนเป้าหมายที่ต้องการฝึกอาชีพ ซึ่งอยู่นอกพื้นที่ของยุทธศาสตร์ที่ 1 การส่งเสริมการขับเคลื่อนการพัฒนาตามปรัชญาของ</t>
  </si>
  <si>
    <t xml:space="preserve">   1. ทีมวิทยากรสัมมาชีพชุมชนระดับหมู่บ้าน ดำเนินการส่งเสริมการสร้างสัมมาชีพชุมชนในระดับหมู่บ้าน โดยมีทีมเจ้าหน้าที่พัฒนาชุมชนอำเภอ </t>
  </si>
  <si>
    <t xml:space="preserve">   1. เพื่อกำหนดทิศทางการดำเนินงานพัฒนาเศรษฐกิจฐานรากและประชารัฐในระดับพื้นที่</t>
  </si>
  <si>
    <t xml:space="preserve">   2 เพื่อให้จังหวัดมีการขับเคลื่อนนโยบายสานพลังประชารัฐอย่างเป็นรูปธรรม</t>
  </si>
  <si>
    <t xml:space="preserve">   3. เพื่อให้เกิดการพัฒนากลุ่มอาชีพ ตามกระบวนการพัฒนาเศรษฐกิจฐานรากและประชารัฐ ทั้ง 5 กระบวนการ (การเข้าถึงปัจจัยการผลิต, </t>
  </si>
  <si>
    <t xml:space="preserve">   1. จังหวัดดำเนินการศึกษาและทำความเข้าใจแนวทางการขับเคลื่อนการพัฒนาเศรษฐกิจฐานรากและประชารัฐ โดยร่วมกับบริษัทประชารัฐรัก</t>
  </si>
  <si>
    <t xml:space="preserve">   2. จังหวัดดำเนินการจัดประชุมเชิงปฏิบัติการ เพื่อค้นหาแนวทางการขับเคลื่อนและจัดทำแผนปฏิบัติการขับเคลื่อนการพัฒนาเศรษฐกิจฐานราก</t>
  </si>
  <si>
    <t xml:space="preserve">   3. จังหวัดและส่วนกลางดำเนินการติดตามการขับเคลื่อนการดำเนินงานการพัฒนาเศรษฐกิจฐานรากและประชารัฐในพื้นที่ตามแผนปฏิบัติการ</t>
  </si>
  <si>
    <t xml:space="preserve">   4. จัดทำสรุปผลและประเมินผลการดำเนินงาน พร้อมทั้งรายงานผลการดำเนินงาน</t>
  </si>
  <si>
    <t xml:space="preserve">   1. จังหวัดมีการประชุมเพื่อขับเคลื่อนการดำเนินงานของคณะกรรมการประสานและขับเคลื่อนนโยบายสานพลังประชารัฐประจำจังหวัด อย่างน้อย 10 ครั้ง</t>
  </si>
  <si>
    <t xml:space="preserve">   2. จังหวัดมีการลงพื้นที่เพื่อติดตามและพัฒนาศักยภาพของชุมชน กลุ่ม ผลิตภัณฑ์เป้าหมาย อย่างน้อย 6 ครั้ง</t>
  </si>
  <si>
    <t xml:space="preserve">   3. สามารถส่งเสริมให้จังหวัดขับเคลื่อนกลุ่มเป้าหมายในการดำเนินงานตามแนวทางพัฒนาเศรษฐกิจฐานรากและประชารัฐได้อย่างเป็นรูปธรรม</t>
  </si>
  <si>
    <r>
      <t xml:space="preserve">หน่วยดำเนินการ  </t>
    </r>
    <r>
      <rPr>
        <sz val="16"/>
        <rFont val="TH SarabunPSK"/>
        <family val="2"/>
      </rPr>
      <t>โดยสำนักงานพัฒนาชุมชนอำเภอ ดำเนินการ 5,540 ตำบล</t>
    </r>
  </si>
  <si>
    <t xml:space="preserve">    - ค่าอาหารว่างและเครื่องดื่ม</t>
  </si>
  <si>
    <t xml:space="preserve">   1. ทีมวิทยากรสัมมาชีพชุมชนระดับหมู่บ้าน จำนวน 16,512 หมู่บ้าน ๆ ละ 5 คน รวม 82,560 คน ในปีงบประมาณ 2560 </t>
  </si>
  <si>
    <t xml:space="preserve">   1. ทีมวิทยากรสัมมาชีพชุมชนระดับหมู่บ้าน ในปีงบประมาณ 2561 ที่ผ่านการอบรมจากสถาบันการพัฒนาชุมชน หมู่บ้านละ 1 คน (รวม 3,628 คน)</t>
  </si>
  <si>
    <t>และทีมผู้นำ/ปราชญ์ชุมชนหมู่บ้านละ 4 คน (รวม 14,512 คน) รวมทีมวิทยากรทั้งสิ้น 18,140 คน</t>
  </si>
  <si>
    <r>
      <rPr>
        <b/>
        <sz val="16"/>
        <color indexed="8"/>
        <rFont val="TH SarabunPSK"/>
        <family val="2"/>
      </rPr>
      <t>สถานที่ดำเนินการ</t>
    </r>
    <r>
      <rPr>
        <sz val="16"/>
        <color indexed="8"/>
        <rFont val="TH SarabunPSK"/>
        <family val="2"/>
      </rPr>
      <t xml:space="preserve">   จังหวัด และส่วนกลาง</t>
    </r>
  </si>
  <si>
    <t>เฉลี่ยจังหวัดละ 30 คน รวม 2,280 คน และคณะทำงานการพัฒนาเศรษฐกิจฐานรากและประชารัฐ  จำนวน 23 คน เจ้าหน้าที่และผู้เกี่ยวข้อง 20 คน</t>
  </si>
  <si>
    <t xml:space="preserve"> - ค่าอาหารว่างและเครื่องดื่มสำหรับการประชุม (จังหวัด)</t>
  </si>
  <si>
    <t xml:space="preserve"> - ค่าจัดทำเอกสารรูปแบบการขับเคลื่อน</t>
  </si>
  <si>
    <t>การพัฒนาเศรษฐกิจฐานรากและประชารัฐ</t>
  </si>
  <si>
    <r>
      <rPr>
        <b/>
        <sz val="16"/>
        <rFont val="TH SarabunPSK"/>
        <family val="2"/>
      </rPr>
      <t>ตัวชี้วัดโครงการ</t>
    </r>
    <r>
      <rPr>
        <sz val="16"/>
        <rFont val="TH SarabunPSK"/>
        <family val="2"/>
      </rPr>
      <t xml:space="preserve"> : 1.จำนวนแผนชุมชนระดับตำบล 5,540 ตำบล มีการนำไปใช้ในการพัฒนาอาชีพ</t>
    </r>
  </si>
  <si>
    <t xml:space="preserve">                       2.ร้อยละ 85 ของตำบล (4,709 ตำบล) ที่มีการบูรณาการแผนชุมชนสร้างสัมมาชีพและนำไปใช้ประโยชน์ในการบริหารจัดการชุมชน</t>
  </si>
  <si>
    <t>กิจกรรมที่ 1 พัฒนาบุคลากรด้านการท่องเที่ยว</t>
  </si>
  <si>
    <t>แผนงาน/โครงการ/กิจกรรม</t>
  </si>
  <si>
    <t>รวมงบประมาณทั้งสิ้น</t>
  </si>
  <si>
    <t xml:space="preserve">   1. .............................</t>
  </si>
  <si>
    <t xml:space="preserve">   2. .............................</t>
  </si>
  <si>
    <t xml:space="preserve">   1. ......................................</t>
  </si>
  <si>
    <t xml:space="preserve">   2. .....................................</t>
  </si>
  <si>
    <t xml:space="preserve">   3. .....................................</t>
  </si>
  <si>
    <t xml:space="preserve">   4. ...................................</t>
  </si>
  <si>
    <t xml:space="preserve">   5. ......................................</t>
  </si>
  <si>
    <r>
      <rPr>
        <b/>
        <sz val="16"/>
        <rFont val="TH SarabunPSK"/>
        <family val="2"/>
      </rPr>
      <t xml:space="preserve">ระยะเวลาดำเนินงาน </t>
    </r>
    <r>
      <rPr>
        <sz val="16"/>
        <rFont val="TH SarabunPSK"/>
        <family val="2"/>
      </rPr>
      <t xml:space="preserve"> ................................................</t>
    </r>
  </si>
  <si>
    <t xml:space="preserve">                          2 ...................................................</t>
  </si>
  <si>
    <r>
      <rPr>
        <b/>
        <sz val="16"/>
        <rFont val="TH SarabunPSK"/>
        <family val="2"/>
      </rPr>
      <t>สถานที่ดำเนินการ</t>
    </r>
    <r>
      <rPr>
        <sz val="16"/>
        <rFont val="TH SarabunPSK"/>
        <family val="2"/>
      </rPr>
      <t xml:space="preserve">  .....................................................</t>
    </r>
  </si>
  <si>
    <r>
      <t xml:space="preserve">หน่วยดำเนินการ  </t>
    </r>
    <r>
      <rPr>
        <sz val="16"/>
        <rFont val="TH SarabunPSK"/>
        <family val="2"/>
      </rPr>
      <t>......................................................</t>
    </r>
  </si>
  <si>
    <r>
      <rPr>
        <b/>
        <sz val="16"/>
        <rFont val="TH SarabunPSK"/>
        <family val="2"/>
      </rPr>
      <t xml:space="preserve">งบประมาณ </t>
    </r>
    <r>
      <rPr>
        <sz val="16"/>
        <rFont val="TH SarabunPSK"/>
        <family val="2"/>
      </rPr>
      <t xml:space="preserve">  ................ บาท มีรายละเอียดค่าใช้จ่าย ดังนี้</t>
    </r>
  </si>
  <si>
    <t>2)  ค่าใช้สอย</t>
  </si>
  <si>
    <t>3)  ค่าวัสดุ</t>
  </si>
  <si>
    <t xml:space="preserve"> - ค่าตอบแทนวิทยากร ราชการ (บรรยาย)</t>
  </si>
  <si>
    <t xml:space="preserve"> - ค่าตอบแทนวิทยากร เอกชน (บรรยาย)</t>
  </si>
  <si>
    <t xml:space="preserve"> - ค่าตอบแทนวิทยากร ราชการ (กลุ่มย่อย)</t>
  </si>
  <si>
    <t xml:space="preserve"> - ค่าตอบแทนวิทยากร เอกชน (กลุ่มย่อย)</t>
  </si>
  <si>
    <r>
      <rPr>
        <b/>
        <sz val="16"/>
        <rFont val="TH SarabunPSK"/>
        <family val="2"/>
      </rPr>
      <t>งบดำเนินงาน</t>
    </r>
    <r>
      <rPr>
        <sz val="16"/>
        <rFont val="TH SarabunPSK"/>
        <family val="2"/>
      </rPr>
      <t xml:space="preserve"> </t>
    </r>
  </si>
  <si>
    <t>หมายเหตุ :</t>
  </si>
  <si>
    <t>ตัวชี้วัดความสำเร็จของโครงการ</t>
  </si>
  <si>
    <t>ชุมชนตามหลัก</t>
  </si>
  <si>
    <t xml:space="preserve">         รัฐบาลมีนโยบายส่งเสริมสนับสนุนให้ประชาชนนำหลักปรัชญาของเศรษฐกิจพอเพียงมาใช้ในการดำรงชีวิตและประกอบอาชีพและให้หน่วยงานราชการ</t>
  </si>
  <si>
    <t>ใช้หลักปรัชญาของเศรษฐกิจพอเพียง เป็นแนวทางใยการดำเนินงานตามภารกิจของหน่วยงาน หน่วยงานต่าง ๆ รวมทั้งกรมการพัฒนาชุมชน ได้ดำเนินการพัฒนาหมู่บ้าน/</t>
  </si>
  <si>
    <t>ชุมชนตามหลักปรัชญาของเศรษฐกิจพอเพียง เพื่อให้ประชาชนรุ้จักประหยัด ขยันทำกิน ทำใช้ เพื่อเป็ฯการลรายจ่าย และการประกอบอาชีพเสริม เป็นการเพิ่มรายได้</t>
  </si>
  <si>
    <t>ปัจจุบันมีผลการดำเนินงานตามเป้าหมายของรัฐบาล จำนวน 23,589 หมู่บ้าน และถึงแม้จะมีการส่งเสริมการพัฒนาหมู่บ้านเศรษฐกิจพอเพียง แต่สถานการณ์ที่เกี่ยวข้อง</t>
  </si>
  <si>
    <t>กับการประกอบอาชีพของประชาชนภาคการเกษตรในชุมชนมีภาวะความเสี่ยงของอาชีพภาคการเกษตรที่เกิดจากการประกอบอาชีพแบบดั้งเดิม เช่น ปลูกพืชเชิงเดี่ยว</t>
  </si>
  <si>
    <t>โรคพืช ผลผลิตต่ำ ราคาผลผลิตตกต่ำ ไม่มีอาชีพหรือรายได้เสริมหลังฤดูการผลิต และมีการรวมกลุ่มอาชีพค่อนข้างน้อย ส่วนกลุ่มที่มีอยู่ก็ไม่ได้รับการส่งเสริมและพัฒนา</t>
  </si>
  <si>
    <t>อย่างเพียงพอ ส่งผลให้ประชาชนในเขตชนบทย้ายถิ่นฐานเข้ามาทำงานในเมือง กรมการพัฒนาชุมชนจึงดำเนินโครงการสร้างสัมมาชีพชุมชนตามหลักปรัชญาของ</t>
  </si>
  <si>
    <t>เศรษฐกิจพอเพียง เพื่อส่งเสริมและสนับสนุนให้ประชาชนในหมู่บ้านมีโอกาสในการเรียนรู้และพัฒนาอาชีพให้เกิดสัมมาชีพ สร้างรายได้แก่ครอบครัว/ชุมชนต่อไป</t>
  </si>
  <si>
    <r>
      <rPr>
        <b/>
        <sz val="16"/>
        <rFont val="TH SarabunPSK"/>
        <family val="2"/>
      </rPr>
      <t>วัตถุประสงค์</t>
    </r>
    <r>
      <rPr>
        <sz val="16"/>
        <rFont val="TH SarabunPSK"/>
        <family val="2"/>
      </rPr>
      <t xml:space="preserve">     1. เพื่อพัฒนาศักยภาพผู้นำสัมมาชีพชุมชน</t>
    </r>
  </si>
  <si>
    <t xml:space="preserve">                    2. เพื่อส่งเสริมและพัฒนาชีพของครัวเรือนตามแนวสัมมาชีพชุมชนโคยการขับเคลื่อนภายใต้ประชารัฐ</t>
  </si>
  <si>
    <r>
      <rPr>
        <b/>
        <sz val="16"/>
        <rFont val="TH SarabunPSK"/>
        <family val="2"/>
      </rPr>
      <t>กลุ่มเป้าหมาย</t>
    </r>
    <r>
      <rPr>
        <sz val="16"/>
        <rFont val="TH SarabunPSK"/>
        <family val="2"/>
      </rPr>
      <t xml:space="preserve"> : ผู้ไม่มีอาชีพหรือผู้ว่างงาน ผู้มีอาชีพอยู่แล้วและต้องการเปลี่ยนอาชีพใหม่ ผู้มีรายได้น้อยหรือต้องการอาชีพเสริม ผู้ต้องการต่อยอดอ่ชีพ หรือกลุ่มอาชีพ</t>
    </r>
  </si>
  <si>
    <t xml:space="preserve">                     ที่ต้องการพัฒนาอาชีพ</t>
  </si>
  <si>
    <r>
      <rPr>
        <b/>
        <sz val="16"/>
        <rFont val="TH SarabunPSK"/>
        <family val="2"/>
      </rPr>
      <t>ตัวชี้วัดเชิงปริมาณ</t>
    </r>
    <r>
      <rPr>
        <sz val="16"/>
        <rFont val="TH SarabunPSK"/>
        <family val="2"/>
      </rPr>
      <t xml:space="preserve"> : ประชาชนได้รับการส่งเสริมอาชีพ  521,360 ราย/ครัวเรือน</t>
    </r>
  </si>
  <si>
    <r>
      <rPr>
        <b/>
        <sz val="16"/>
        <rFont val="TH SarabunPSK"/>
        <family val="2"/>
      </rPr>
      <t>ตัวชี้วัดเชิงคุณภาพ</t>
    </r>
    <r>
      <rPr>
        <sz val="16"/>
        <rFont val="TH SarabunPSK"/>
        <family val="2"/>
      </rPr>
      <t xml:space="preserve"> : ร้อยละ 80 ของประชาชนที่ได้รับการเส่งเสริมอาชีพ ประกอบอาชีพตามแนวทางสัมมาชีพ</t>
    </r>
  </si>
  <si>
    <r>
      <rPr>
        <b/>
        <sz val="16"/>
        <rFont val="TH SarabunPSK"/>
        <family val="2"/>
      </rPr>
      <t>ตัวชี้วัดกิจกรรม</t>
    </r>
    <r>
      <rPr>
        <sz val="16"/>
        <rFont val="TH SarabunPSK"/>
        <family val="2"/>
      </rPr>
      <t xml:space="preserve"> : 1. ...................................................</t>
    </r>
  </si>
  <si>
    <r>
      <rPr>
        <b/>
        <sz val="16"/>
        <rFont val="TH SarabunPSK"/>
        <family val="2"/>
      </rPr>
      <t>ผู้เข้าร่วมกิจกรรม</t>
    </r>
    <r>
      <rPr>
        <sz val="16"/>
        <rFont val="TH SarabunPSK"/>
        <family val="2"/>
      </rPr>
      <t xml:space="preserve"> จำนวน .............. คน ประกอบด้วย</t>
    </r>
  </si>
  <si>
    <t>หน่วยงาน ..................................</t>
  </si>
  <si>
    <t>รายละเอียดค่าใช้จ่ายในการดำเนินโครงการ ประจำปีงบประมาณ พ.ศ. 2562</t>
  </si>
  <si>
    <t>งบประมาณ ปี 2562</t>
  </si>
  <si>
    <t>วงเงินที่เข้า
คณะอนุ
กรรมาธิการอื่น</t>
  </si>
  <si>
    <t>เสนอปรับลด
ต่อคณะอนุฯ ฝึกอบรม</t>
  </si>
  <si>
    <t>โครงการ....</t>
  </si>
  <si>
    <t>โครงการ....................</t>
  </si>
  <si>
    <t>แผนงานยุทธศาสตร์สร้างความมั่นคงและลดความเหลื่อมล้ำทางด้านเศรษฐกิจและสังคม</t>
  </si>
  <si>
    <t>โครงการ.......................................</t>
  </si>
  <si>
    <t>กิจกรรม ..........................................</t>
  </si>
  <si>
    <t>รายละเอียดคำขอของหน่วยงาน</t>
  </si>
  <si>
    <t>งบประมาณ (บาท)</t>
  </si>
  <si>
    <t>ระยะเวลาดำเนินการ</t>
  </si>
  <si>
    <r>
      <rPr>
        <b/>
        <sz val="18"/>
        <color rgb="FFFF0000"/>
        <rFont val="TH SarabunPSK"/>
        <family val="2"/>
      </rPr>
      <t xml:space="preserve">  </t>
    </r>
    <r>
      <rPr>
        <b/>
        <sz val="18"/>
        <color theme="1"/>
        <rFont val="TH SarabunPSK"/>
        <family val="2"/>
      </rPr>
      <t xml:space="preserve">     งบหน้ารายการค่าใช้จ่ายในการดำเนินโครงการ.................................</t>
    </r>
  </si>
  <si>
    <t>หน่วยงาน ............................................</t>
  </si>
  <si>
    <t>1. อัตราค่าใช้จ่ายให้เป็นไปตามหลักเกณฑ์ค่าใช้จ่ายฯ ที่สำนักงบประมาณกำหนด</t>
  </si>
  <si>
    <t>2. ใช้ตัวเลขอารบิก และงบประมาณในแต่ละโครงการ/กิจกรรมขอให้กำหนดตัวเลขถึงหลักร้อย</t>
  </si>
  <si>
    <t>ตัวอย่าง</t>
  </si>
  <si>
    <r>
      <rPr>
        <b/>
        <sz val="18"/>
        <color rgb="FFFF0000"/>
        <rFont val="TH SarabunPSK"/>
        <family val="2"/>
      </rPr>
      <t xml:space="preserve">(- ตัวอย่าง -)   </t>
    </r>
    <r>
      <rPr>
        <b/>
        <sz val="18"/>
        <color theme="1"/>
        <rFont val="TH SarabunPSK"/>
        <family val="2"/>
      </rPr>
      <t xml:space="preserve">     งบหน้ารายการค่าใช้จ่ายในการดำเนินโครงการชุมชนท่องเที่ยว OTOP นวัตวิถี</t>
    </r>
  </si>
  <si>
    <t xml:space="preserve">รายละเอียดงบประมาณ </t>
  </si>
  <si>
    <t>จำนวน</t>
  </si>
  <si>
    <t>งบดำเนินงาน (บาท)</t>
  </si>
  <si>
    <t>งบลงทุน (บาท)</t>
  </si>
  <si>
    <t>รวมงบประมาณ (บาท)</t>
  </si>
  <si>
    <t>แผนงานยุทธศาสตร์ส่งเสริมเศรษฐกิจและพัฒนาศักยภาพชุมชน</t>
  </si>
  <si>
    <t>โครงการชุมชนท่องเที่ยว OTOP นวัตวิถี</t>
  </si>
  <si>
    <t>1.1 เตรียมความพร้อมชุมชนเป็นผู้ประกอบการชุมชนท่องเที่ยว</t>
  </si>
  <si>
    <t>1.1.1 ประชุมเตรียมความพร้อม Kick off โครงการชุมชนท่องเที่ยว OTOP นวัตวิถี จำนวน 3 ครั้ง</t>
  </si>
  <si>
    <t>รุ่น/คน/วัน</t>
  </si>
  <si>
    <t>1/1,500/2</t>
  </si>
  <si>
    <t>กรมฯ</t>
  </si>
  <si>
    <t>1.1.2 พัฒนาผู้ประกอบการชุมชนท่องเที่ยว OTOP นวัตวิถี</t>
  </si>
  <si>
    <t>100/50/5</t>
  </si>
  <si>
    <t>กรมฯ/โรงเรียน OTOP</t>
  </si>
  <si>
    <t>1.2 พัฒนาและบริหารจัดการข้อมูลชุมชนท่องเที่ยว</t>
  </si>
  <si>
    <t>1.2.1 .....................................</t>
  </si>
  <si>
    <t>1.3 จัดทำแผนธุรกิจผลิตภัณฑ์ชุมชนท่องเที่ยว</t>
  </si>
  <si>
    <t>1.3.1 ....................................</t>
  </si>
  <si>
    <t>กิจกรรมที่ 2 พัฒนาแหล่งท่องเที่ยวและสิ่งอำนวยความสะดวก</t>
  </si>
  <si>
    <t>2.1 พัฒนาศักยภาพด้านกายภาพของแหล่งท่องเที่ยว</t>
  </si>
  <si>
    <t>2.1.1...............................</t>
  </si>
  <si>
    <t>2.2 ส่งเสริม/พัฒนาเสน่ห์ ประเพณี วัฒนธรรมและอัตลักษณ์ชุมชน</t>
  </si>
  <si>
    <t>2.2.1 ...........................</t>
  </si>
  <si>
    <t>กิจกรรมที่ 3 พัฒนาสินค้า และบริการด้านการท่องเที่ยว</t>
  </si>
  <si>
    <t>3.1 พัฒนาผู้ประกอบการชุมชน</t>
  </si>
  <si>
    <t xml:space="preserve">3.1.1  พัฒนาผู้ประกอบการชุมชน </t>
  </si>
  <si>
    <t>คน/กลุ่ม</t>
  </si>
  <si>
    <t>3.2 พัฒนาสินค้าและบริการชุมชนท่องเที่ยว</t>
  </si>
  <si>
    <t xml:space="preserve">3.2.1 ยกระดับมาตรฐานผลิตภัณฑ์ OTOP กลุ่มปรับตัวสู่การพัฒนา (กลุ่ม D) </t>
  </si>
  <si>
    <t>ผลิตภัณฑ์</t>
  </si>
  <si>
    <t>3.3 ออกแบบตราสัญลักษณ์และสโลแกนชุมชนท่องเที่ยว</t>
  </si>
  <si>
    <t>3.3.1 ..................................</t>
  </si>
  <si>
    <t>3.4 จัดทำแผนธุรกิจชุมชนท่องเที่ยว</t>
  </si>
  <si>
    <t>3.4.1 ...............................</t>
  </si>
  <si>
    <t>กิจกรรมที่ 4 เชื่อมโยงเส้นทางการท่องเที่ยวแต่ละท้องถิ่น</t>
  </si>
  <si>
    <t>4.1 ออกแบบและเชื่อมโยงเส้นทางการท่องเที่ยวของหมู่บ้านเป้าหมาย</t>
  </si>
  <si>
    <t>4.1.1 ...................................</t>
  </si>
  <si>
    <t>4.2 เชื่อมโยงแหล่งท่องเที่ยวเมืองรองและเมืองหลัก</t>
  </si>
  <si>
    <t>4.2.1 ..................................</t>
  </si>
  <si>
    <t>4.3 จัดทำต้นแบบ 50 เส้นทางชุมชนท่องเที่ยว (ส่วนกลาง)</t>
  </si>
  <si>
    <t>4.3.1 ................................</t>
  </si>
  <si>
    <t>กิจกรรมที่ 5 ส่งเสริมการตลาดชุมชนท่องเที่ยว</t>
  </si>
  <si>
    <t>5.1 การประชาสัมพันธ์ Online/Offline</t>
  </si>
  <si>
    <t>5.1.1 ................................</t>
  </si>
  <si>
    <t>5.2 เปิดตัวชุมชนท่องเที่ยวทุกช่องทางการสื่อสาร</t>
  </si>
  <si>
    <t>5.2.1 ..............................</t>
  </si>
  <si>
    <t>5.3 เสริมพลังชุมชนเพื่อดึงดูดนักท่องเที่ยว</t>
  </si>
  <si>
    <t>5.3.1 .............................</t>
  </si>
  <si>
    <t>5.4 จับคู่ธุรกิจ (Business Matching)</t>
  </si>
  <si>
    <t>5.4.1 ..............................................</t>
  </si>
  <si>
    <t>แผนการปฏิบัติงานและแผนการใช้จ่ายงบประมาณ  ประจำปีงบประมาณ พ.ศ. .......</t>
  </si>
  <si>
    <t>หน่วยงาน................    กรมการพัฒนาชุมชน  กระทรวงมหาดไทย</t>
  </si>
  <si>
    <t>แผนงานงบประมาณ/ผลผลิต/โครงการ/กิจกรรม</t>
  </si>
  <si>
    <t>งบประมาณ</t>
  </si>
  <si>
    <t>ไตรมาสที่ 1</t>
  </si>
  <si>
    <t>ไตรมาสที่ 2</t>
  </si>
  <si>
    <t>ไตรมาสที่ 3</t>
  </si>
  <si>
    <t>ไตรมาสที่ 4</t>
  </si>
  <si>
    <t>หน่วย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</si>
  <si>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</si>
  <si>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</si>
  <si>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</si>
  <si>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</si>
  <si>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</si>
  <si>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</si>
  <si>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</si>
  <si>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</si>
  <si>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</si>
  <si>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</si>
  <si>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</si>
  <si>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</si>
  <si>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</si>
  <si>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ร้อยละ</t>
  </si>
  <si>
    <r>
      <rPr>
        <b/>
        <sz val="17"/>
        <rFont val="TH SarabunPSK"/>
        <family val="2"/>
      </rPr>
      <t>แผนงาน :</t>
    </r>
    <r>
      <rPr>
        <sz val="17"/>
        <rFont val="TH SarabunPSK"/>
        <family val="2"/>
      </rPr>
      <t xml:space="preserve"> ....................</t>
    </r>
  </si>
  <si>
    <r>
      <rPr>
        <b/>
        <sz val="17"/>
        <rFont val="TH SarabunPSK"/>
        <family val="2"/>
      </rPr>
      <t>ผลผลิต/โครงการ :</t>
    </r>
    <r>
      <rPr>
        <sz val="17"/>
        <rFont val="TH SarabunPSK"/>
        <family val="2"/>
      </rPr>
      <t xml:space="preserve"> ..................</t>
    </r>
  </si>
  <si>
    <t>กิจกรรม....................</t>
  </si>
  <si>
    <t>1) ............................</t>
  </si>
  <si>
    <t>2) ............................</t>
  </si>
  <si>
    <r>
      <t>หมายเหตุ : 1. จัดส่งแผนการปฏิบัติงานฯ ตามแบบฟอร์มให้กองแผนงาน</t>
    </r>
    <r>
      <rPr>
        <sz val="16"/>
        <rFont val="TH SarabunPSK"/>
        <family val="2"/>
      </rPr>
      <t xml:space="preserve"> ทั้งนี้ ให้ส่งไฟล์ข้อมูลทาง ระบบ OA ถึงกลุ่มงานวิเคราะห์งบประมาณ อีกทางหนึ่งด้วย</t>
    </r>
  </si>
  <si>
    <r>
      <t xml:space="preserve">              2. ขอความร่วมมือ</t>
    </r>
    <r>
      <rPr>
        <u/>
        <sz val="16"/>
        <rFont val="TH SarabunPSK"/>
        <family val="2"/>
      </rPr>
      <t>อย่าปรับแบบฟอร์มแผน</t>
    </r>
    <r>
      <rPr>
        <sz val="16"/>
        <rFont val="TH SarabunPSK"/>
        <family val="2"/>
      </rPr>
      <t>การปฏิบัติงานฯ ฉบับนี้ เพื่อความสมบูรณ์ของข้อมูล</t>
    </r>
  </si>
  <si>
    <r>
      <t xml:space="preserve">              3. ใ</t>
    </r>
    <r>
      <rPr>
        <u/>
        <sz val="16"/>
        <rFont val="TH SarabunPSK"/>
        <family val="2"/>
      </rPr>
      <t>ช้ตัวเลขอารบิก</t>
    </r>
    <r>
      <rPr>
        <sz val="16"/>
        <rFont val="TH SarabunPSK"/>
        <family val="2"/>
      </rPr>
      <t xml:space="preserve"> และ</t>
    </r>
    <r>
      <rPr>
        <u/>
        <sz val="16"/>
        <rFont val="TH SarabunPSK"/>
        <family val="2"/>
      </rPr>
      <t>งบประมาณในแต่ละโครงการ/กิจกรรม และแต่ละเดือน ขอให้กำหนดตัวเลขถึงหลักร้อย เท่านั้น ไม่ลงเศษหลักสิบ หรือหลักหน่วย</t>
    </r>
  </si>
  <si>
    <t>แผนการปฏิบัติงานและแผนการใช้จ่ายงบประมาณ  ประจำปีงบประมาณ พ.ศ. 2560</t>
  </si>
  <si>
    <t>หน่วยงาน...................  กรมการพัฒนาชุมชน  กระทรวงมหาดไทย</t>
  </si>
  <si>
    <t>งบประมาณรวมทั้งสิ้น</t>
  </si>
  <si>
    <t>ยุทธศาสตร์การจัดสรรงบประมาณ : ด้านการแก้ไขปัญหาความยากจน ลดความเหลื่อมล้ำ</t>
  </si>
  <si>
    <t xml:space="preserve">                                     และสร้างการเติบโตจากภายใน</t>
  </si>
  <si>
    <t>แผนงานพื้นฐาน : ด้านการแก้ไขปัญหาความยากจน ลดความเหลื่อมล้ำ และสร้างการเติบโตจากภายใน</t>
  </si>
  <si>
    <r>
      <rPr>
        <b/>
        <u/>
        <sz val="15"/>
        <rFont val="TH SarabunPSK"/>
        <family val="2"/>
      </rPr>
      <t>ผลผลิต</t>
    </r>
    <r>
      <rPr>
        <b/>
        <sz val="15"/>
        <rFont val="TH SarabunPSK"/>
        <family val="2"/>
      </rPr>
      <t xml:space="preserve"> : เสริมสร้างขีดความสามารถของชุมชน</t>
    </r>
  </si>
  <si>
    <t xml:space="preserve">     ในการบริหารจัดการข้อมูลเพื่อการพัฒนาชุมชน</t>
  </si>
  <si>
    <t>กิจกรรมหลัก : บริหารการจัดเก็บและใช้ประโยชน์ข้อมูลเพื่อการพัฒนาชุมชน</t>
  </si>
  <si>
    <t>กิจกรรมย่อยที่ 2  พัฒนาการบริหารจัดการองค์กรเพื่อสนับสนุนการบริหารจัดการชุมชน</t>
  </si>
  <si>
    <t>1. สนับสนุนสัมมาชีพชุมชนแก่ครัวเรือนยากจน</t>
  </si>
  <si>
    <t>ครัวเรือน</t>
  </si>
  <si>
    <t>อำเภอ</t>
  </si>
  <si>
    <t>แผนงานบูรณาการพัฒนาเศรษฐกิจฐานรากและชุมชนเข้มแข็ง</t>
  </si>
  <si>
    <r>
      <rPr>
        <b/>
        <u/>
        <sz val="16"/>
        <rFont val="TH SarabunPSK"/>
        <family val="2"/>
      </rPr>
      <t>โครงการ</t>
    </r>
    <r>
      <rPr>
        <b/>
        <sz val="16"/>
        <rFont val="TH SarabunPSK"/>
        <family val="2"/>
      </rPr>
      <t xml:space="preserve">  สร้างสัมมาชีพชุมชนตามหลักปรัชญาของเศรษฐกิจพอเพียง</t>
    </r>
  </si>
  <si>
    <t>กิจกรรมหลักที่ 1 บูรณาการแผนชุมชนระดับตำบล</t>
  </si>
  <si>
    <t>6,095/121,900/1</t>
  </si>
  <si>
    <t>กิจกรรมหลักที่ 2 สร้างและพัฒนาผู้นำสัมมาชีพชุมชนตามหลักปรัชญาของเศรษฐกิจพอเพียง</t>
  </si>
  <si>
    <t>กิจกรรมย่อยที่ 1 สร้างและพัฒนาผู้นำสัมมาชีพ</t>
  </si>
  <si>
    <t>1 ประชุมเชิงปฏิบัติการวิทยากรสัมมาชีพชุมชน ระดับจังหวัด</t>
  </si>
  <si>
    <t>1/23,589/1</t>
  </si>
  <si>
    <t>15,276/1</t>
  </si>
  <si>
    <t>8,313/1</t>
  </si>
  <si>
    <t>2. เตรียมความพร้อมทีมวิทยากรสัมมาชีพชุมชน ระดับหมู่บ้าน</t>
  </si>
  <si>
    <t>23,589/117,945/3</t>
  </si>
  <si>
    <t>11,500/57,500/3</t>
  </si>
  <si>
    <t>12,089/60,445/3</t>
  </si>
  <si>
    <t>3. พัฒนาผู้นำสัมมาชีพชุมชนระดับตำบล</t>
  </si>
  <si>
    <t>3.1 พัฒนาผู้นำสัมมาชีพชุมชนระดับตำบลด้วยระบบมาตรฐานการพัฒนาชุมชน (มชช.)</t>
  </si>
  <si>
    <t>76/6,095/1</t>
  </si>
  <si>
    <t>3.2 ประเมินมาตรฐานผู้นำสัมมาชีพชุมชนระดับตำบล</t>
  </si>
  <si>
    <t>76/1,140/1</t>
  </si>
  <si>
    <t>4. พัฒนาผู้นำชุมชนรุ่นใหม่สืบสานงานสัมมาชีพชุมชน</t>
  </si>
  <si>
    <t>76/1,520/3</t>
  </si>
  <si>
    <t>5. พัฒนาทีมสนับสนุนการขับเคลื่อนสัมมาชีพชุมชน</t>
  </si>
  <si>
    <t>5.1 ประชุมเชิงปฏิบัติการทีมสนับสนุนการขับเคลื่อนสัมมาชีพชุมชนระดับประเทศ</t>
  </si>
  <si>
    <t>ครั้ง/คน/วัน</t>
  </si>
  <si>
    <t>2/100/3</t>
  </si>
  <si>
    <t>1/100/3</t>
  </si>
  <si>
    <t>สสช.</t>
  </si>
  <si>
    <t>5.2 ประชุมเชิงปฏิบัติการทีมสนับสนุนการขับเคลื่อนสัมมาชีพชุมชนระดับจังหวัด</t>
  </si>
  <si>
    <t>76/3,800/1</t>
  </si>
  <si>
    <t>5.3 ประชุมเชิงปฏิบัติการทีมสนับสนุนการขับเคลื่อนสัมมาชีพชุมชนระดับอำเภอ</t>
  </si>
  <si>
    <t>878/43,900/1</t>
  </si>
  <si>
    <t>5.4 ประชุมเชิงปฏิบัติการองค์กรสตรีระดับภาคส่งเสริมครัวเรือนสัมมาชีพชุมชน</t>
  </si>
  <si>
    <t>4/40/2</t>
  </si>
  <si>
    <t>5.5 สร้างเครือข่ายนักจัดการความรู้ชุมชน</t>
  </si>
  <si>
    <t>1/162/3</t>
  </si>
  <si>
    <t>5.6 ฝึกอบรมอาสาพัฒนา (อสพ.) รุ่นที่ 70</t>
  </si>
  <si>
    <t>2/200/14</t>
  </si>
  <si>
    <t>6. จัดทำสื่อสนับสนุนการสร้างสัมมาชีพชุมชน</t>
  </si>
  <si>
    <t>ประเภท</t>
  </si>
  <si>
    <t>7. ส่งเสริมการสร้างสัมมาชีพชุมชนในระดับหมู่บ้าน</t>
  </si>
  <si>
    <t>23,589/471,780/5</t>
  </si>
  <si>
    <t>15,276/305,520/5</t>
  </si>
  <si>
    <t>8,313/166,260/5</t>
  </si>
  <si>
    <t>8. สนับสนุนการจัดตั้งและพัฒนากลุ่มอาชีพตามแนวทางสัมมาชีพชุมชน</t>
  </si>
  <si>
    <t>2,360/47,200/2</t>
  </si>
  <si>
    <t>1,180/23,600/2</t>
  </si>
  <si>
    <t>9. พัฒนาหมู่บ้านเศรษฐกิจพอเพียงต้นแบบ</t>
  </si>
  <si>
    <t>แห่ง</t>
  </si>
  <si>
    <t>10. เชิดชูเกียรติผู้นำเครือข่ายพัฒนาชุมชนดีเด่น</t>
  </si>
  <si>
    <t>10.1 เข้าเฝ้าฯ สมเด็จพระเทพรัตนราชสุดาฯ สยามบรมราชกุมารี</t>
  </si>
  <si>
    <t>1/430/2</t>
  </si>
  <si>
    <t>10.2 คัดสรรกิจกรรมพัฒนาชุมชนดีเด่น ประจำปี 2560</t>
  </si>
  <si>
    <t>10.3 มหกรรมรวมพลังคนดีแห่งแผ่นดิน ประจำปี 2560 (กิจกรรมรับโล่)</t>
  </si>
  <si>
    <t>1/442/3</t>
  </si>
  <si>
    <t>11. ส่งเสริมการขับเคลื่อนการพัฒนาเศรษฐกิจฐานรากและประชารัฐ</t>
  </si>
  <si>
    <t>11.1 สนับสนุนการขับเคลื่อนการพัฒนาเศรษฐกิจฐานรากและประชารัฐ (ระดับเขต)</t>
  </si>
  <si>
    <t>11.2 ประชุมเชิงปฏิบัติการขับเคลื่อนการพัฒนาเศรษฐกิจฐานรากและประชารัฐ</t>
  </si>
  <si>
    <t xml:space="preserve">  (ระดับจังหวัด)</t>
  </si>
  <si>
    <t>11.3 ประชุมขับเคลื่อนการพัฒนาเศรษฐกิจฐากรากและประชารัฐ</t>
  </si>
  <si>
    <t>ครั้ง</t>
  </si>
  <si>
    <t>11.4 การจัดการความรู้และสรุปบทเรียนการพัฒนาเศรษฐกิจฐานรากและประชารัฐ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</si>
</sst>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฿&quot;#,##0;\-&quot;฿&quot;#,##0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</numFmts>
  <fonts count="8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sz val="16"/>
      <color indexed="8"/>
      <name val="TH SarabunPSK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  <font>
      <u/>
      <sz val="16"/>
      <name val="TH SarabunPSK"/>
      <family val="2"/>
    </font>
    <font>
      <sz val="12"/>
      <name val="TH SarabunPSK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rgb="FFFF0000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color theme="1"/>
      <name val="TH SarabunPSK"/>
      <family val="2"/>
    </font>
    <font>
      <sz val="14.5"/>
      <color theme="1"/>
      <name val="TH SarabunPSK"/>
      <family val="2"/>
    </font>
    <font>
      <sz val="13"/>
      <name val="TH SarabunPSK"/>
      <family val="2"/>
    </font>
    <font>
      <b/>
      <sz val="1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b/>
      <sz val="15"/>
      <name val="TH SarabunPSK"/>
      <family val="2"/>
    </font>
    <font>
      <b/>
      <sz val="15"/>
      <color indexed="8"/>
      <name val="TH SarabunPSK"/>
      <family val="2"/>
    </font>
    <font>
      <b/>
      <sz val="22"/>
      <color rgb="FFFF0000"/>
      <name val="TH SarabunPSK"/>
      <family val="2"/>
    </font>
    <font>
      <b/>
      <sz val="14"/>
      <color indexed="8"/>
      <name val="TH SarabunPSK"/>
      <family val="2"/>
    </font>
    <font>
      <b/>
      <sz val="17"/>
      <name val="TH SarabunPSK"/>
      <family val="2"/>
    </font>
    <font>
      <sz val="17"/>
      <name val="TH SarabunPSK"/>
      <family val="2"/>
    </font>
    <font>
      <b/>
      <sz val="14"/>
      <name val="TH SarabunPSK"/>
      <family val="2"/>
    </font>
    <font>
      <b/>
      <sz val="12"/>
      <name val="TH SarabunPSK"/>
      <family val="2"/>
    </font>
    <font>
      <sz val="18"/>
      <name val="TH SarabunPSK"/>
      <family val="2"/>
    </font>
    <font>
      <b/>
      <u val="double"/>
      <sz val="14"/>
      <name val="TH SarabunPSK"/>
      <family val="2"/>
    </font>
    <font>
      <b/>
      <u/>
      <sz val="15"/>
      <name val="TH SarabunPSK"/>
      <family val="2"/>
    </font>
    <font>
      <b/>
      <u val="double"/>
      <sz val="16"/>
      <name val="TH SarabunPSK"/>
      <family val="2"/>
    </font>
    <font>
      <b/>
      <u/>
      <sz val="16"/>
      <name val="TH SarabunPSK"/>
      <family val="2"/>
    </font>
    <font>
      <sz val="14.5"/>
      <name val="TH SarabunPSK"/>
      <family val="2"/>
    </font>
    <font>
      <b/>
      <sz val="15"/>
      <color theme="1"/>
      <name val="TH SarabunPSK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303">
    <xf numFmtId="0" fontId="0" fillId="0" borderId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11" fillId="0" borderId="0"/>
    <xf numFmtId="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2" fillId="0" borderId="0" applyFont="0" applyFill="0" applyBorder="0" applyAlignment="0" applyProtection="0"/>
    <xf numFmtId="0" fontId="13" fillId="0" borderId="3" applyNumberFormat="0" applyAlignment="0" applyProtection="0">
      <alignment horizontal="left" vertical="center"/>
    </xf>
    <xf numFmtId="0" fontId="13" fillId="0" borderId="4">
      <alignment horizontal="left" vertical="center"/>
    </xf>
    <xf numFmtId="0" fontId="2" fillId="0" borderId="0"/>
    <xf numFmtId="0" fontId="2" fillId="0" borderId="0"/>
    <xf numFmtId="0" fontId="53" fillId="0" borderId="0"/>
    <xf numFmtId="0" fontId="54" fillId="0" borderId="0"/>
    <xf numFmtId="0" fontId="4" fillId="0" borderId="0"/>
    <xf numFmtId="0" fontId="52" fillId="0" borderId="0"/>
    <xf numFmtId="0" fontId="5" fillId="0" borderId="0"/>
    <xf numFmtId="0" fontId="53" fillId="0" borderId="0"/>
    <xf numFmtId="0" fontId="4" fillId="0" borderId="0"/>
    <xf numFmtId="0" fontId="53" fillId="0" borderId="0"/>
    <xf numFmtId="0" fontId="5" fillId="0" borderId="0"/>
    <xf numFmtId="0" fontId="5" fillId="0" borderId="0"/>
    <xf numFmtId="43" fontId="20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21" borderId="2" applyNumberFormat="0" applyAlignment="0" applyProtection="0"/>
    <xf numFmtId="0" fontId="24" fillId="21" borderId="2" applyNumberFormat="0" applyAlignment="0" applyProtection="0"/>
    <xf numFmtId="0" fontId="24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5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36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9" fillId="20" borderId="10" applyNumberFormat="0" applyAlignment="0" applyProtection="0"/>
    <xf numFmtId="0" fontId="40" fillId="20" borderId="10" applyNumberFormat="0" applyAlignment="0" applyProtection="0"/>
    <xf numFmtId="0" fontId="40" fillId="20" borderId="10" applyNumberFormat="0" applyAlignment="0" applyProtection="0"/>
    <xf numFmtId="0" fontId="39" fillId="20" borderId="10" applyNumberFormat="0" applyAlignment="0" applyProtection="0"/>
    <xf numFmtId="0" fontId="39" fillId="20" borderId="10" applyNumberFormat="0" applyAlignment="0" applyProtection="0"/>
    <xf numFmtId="0" fontId="39" fillId="20" borderId="10" applyNumberFormat="0" applyAlignment="0" applyProtection="0"/>
    <xf numFmtId="0" fontId="14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9" fontId="29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0" fillId="7" borderId="1" applyNumberFormat="0" applyAlignment="0" applyProtection="0"/>
    <xf numFmtId="0" fontId="32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4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29" fillId="0" borderId="0"/>
    <xf numFmtId="0" fontId="9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0" fillId="23" borderId="9" applyNumberFormat="0" applyFont="0" applyAlignment="0" applyProtection="0"/>
    <xf numFmtId="0" fontId="2" fillId="23" borderId="9" applyNumberFormat="0" applyFont="0" applyAlignment="0" applyProtection="0"/>
    <xf numFmtId="0" fontId="2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41" fillId="0" borderId="5" applyNumberFormat="0" applyFill="0" applyAlignment="0" applyProtection="0"/>
    <xf numFmtId="0" fontId="42" fillId="0" borderId="5" applyNumberFormat="0" applyFill="0" applyAlignment="0" applyProtection="0"/>
    <xf numFmtId="0" fontId="42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3" fillId="0" borderId="6" applyNumberFormat="0" applyFill="0" applyAlignment="0" applyProtection="0"/>
    <xf numFmtId="0" fontId="45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187" fontId="2" fillId="0" borderId="0" applyFont="0" applyFill="0" applyBorder="0" applyAlignment="0" applyProtection="0"/>
    <xf numFmtId="5" fontId="12" fillId="0" borderId="0" applyFont="0" applyFill="0" applyBorder="0" applyAlignment="0" applyProtection="0"/>
  </cellStyleXfs>
  <cellXfs count="647">
    <xf numFmtId="0" fontId="0" fillId="0" borderId="0" xfId="0"/>
    <xf numFmtId="0" fontId="55" fillId="0" borderId="0" xfId="0" applyFont="1" applyAlignment="1">
      <alignment horizontal="left"/>
    </xf>
    <xf numFmtId="0" fontId="55" fillId="0" borderId="0" xfId="131" applyFont="1" applyAlignment="1">
      <alignment horizontal="left"/>
    </xf>
    <xf numFmtId="0" fontId="6" fillId="0" borderId="13" xfId="0" applyFont="1" applyFill="1" applyBorder="1"/>
    <xf numFmtId="0" fontId="6" fillId="0" borderId="13" xfId="0" applyFont="1" applyFill="1" applyBorder="1" applyAlignment="1">
      <alignment horizontal="center"/>
    </xf>
    <xf numFmtId="0" fontId="55" fillId="0" borderId="0" xfId="131" applyFont="1" applyFill="1" applyAlignment="1">
      <alignment horizontal="left"/>
    </xf>
    <xf numFmtId="0" fontId="55" fillId="0" borderId="0" xfId="131" applyFont="1" applyAlignment="1">
      <alignment horizontal="left" vertical="top" wrapText="1"/>
    </xf>
    <xf numFmtId="0" fontId="55" fillId="0" borderId="0" xfId="131" applyFont="1" applyAlignment="1">
      <alignment horizontal="center" vertical="top"/>
    </xf>
    <xf numFmtId="0" fontId="3" fillId="0" borderId="15" xfId="204" applyFont="1" applyFill="1" applyBorder="1" applyAlignment="1">
      <alignment horizontal="center" vertical="center" wrapText="1"/>
    </xf>
    <xf numFmtId="0" fontId="3" fillId="0" borderId="17" xfId="204" applyFont="1" applyFill="1" applyBorder="1" applyAlignment="1"/>
    <xf numFmtId="0" fontId="3" fillId="0" borderId="0" xfId="204" applyFont="1" applyFill="1" applyBorder="1" applyAlignment="1"/>
    <xf numFmtId="0" fontId="7" fillId="0" borderId="0" xfId="204" applyFont="1" applyFill="1" applyBorder="1"/>
    <xf numFmtId="0" fontId="7" fillId="0" borderId="0" xfId="204" applyFont="1" applyFill="1" applyBorder="1" applyAlignment="1">
      <alignment horizontal="left"/>
    </xf>
    <xf numFmtId="0" fontId="48" fillId="0" borderId="15" xfId="204" applyFont="1" applyFill="1" applyBorder="1"/>
    <xf numFmtId="0" fontId="7" fillId="0" borderId="17" xfId="204" applyFont="1" applyFill="1" applyBorder="1" applyAlignment="1"/>
    <xf numFmtId="0" fontId="7" fillId="0" borderId="0" xfId="204" applyFont="1" applyFill="1" applyBorder="1" applyAlignment="1"/>
    <xf numFmtId="0" fontId="7" fillId="0" borderId="18" xfId="204" applyFont="1" applyFill="1" applyBorder="1" applyAlignment="1"/>
    <xf numFmtId="0" fontId="7" fillId="0" borderId="15" xfId="204" applyFont="1" applyFill="1" applyBorder="1"/>
    <xf numFmtId="0" fontId="49" fillId="0" borderId="0" xfId="204" applyFont="1" applyFill="1" applyBorder="1" applyAlignment="1">
      <alignment vertical="top" wrapText="1"/>
    </xf>
    <xf numFmtId="188" fontId="7" fillId="0" borderId="15" xfId="204" applyNumberFormat="1" applyFont="1" applyFill="1" applyBorder="1"/>
    <xf numFmtId="0" fontId="55" fillId="0" borderId="15" xfId="128" applyFont="1" applyFill="1" applyBorder="1" applyAlignment="1"/>
    <xf numFmtId="0" fontId="7" fillId="0" borderId="15" xfId="204" applyFont="1" applyFill="1" applyBorder="1" applyAlignment="1"/>
    <xf numFmtId="0" fontId="7" fillId="0" borderId="17" xfId="204" applyFont="1" applyFill="1" applyBorder="1"/>
    <xf numFmtId="0" fontId="7" fillId="0" borderId="18" xfId="204" applyFont="1" applyFill="1" applyBorder="1"/>
    <xf numFmtId="188" fontId="55" fillId="0" borderId="15" xfId="128" applyNumberFormat="1" applyFont="1" applyFill="1" applyBorder="1"/>
    <xf numFmtId="0" fontId="55" fillId="0" borderId="15" xfId="128" applyFont="1" applyFill="1" applyBorder="1"/>
    <xf numFmtId="0" fontId="3" fillId="0" borderId="0" xfId="204" applyFont="1" applyFill="1" applyBorder="1" applyAlignment="1">
      <alignment horizontal="left" vertical="center" wrapText="1"/>
    </xf>
    <xf numFmtId="0" fontId="55" fillId="0" borderId="0" xfId="204" applyFont="1" applyFill="1" applyBorder="1" applyAlignment="1"/>
    <xf numFmtId="0" fontId="58" fillId="0" borderId="0" xfId="204" applyFont="1" applyFill="1" applyBorder="1" applyAlignment="1">
      <alignment horizontal="left" vertical="center" wrapText="1"/>
    </xf>
    <xf numFmtId="188" fontId="58" fillId="0" borderId="0" xfId="128" applyNumberFormat="1" applyFont="1" applyFill="1" applyBorder="1"/>
    <xf numFmtId="0" fontId="56" fillId="0" borderId="15" xfId="128" applyFont="1" applyFill="1" applyBorder="1"/>
    <xf numFmtId="0" fontId="56" fillId="0" borderId="0" xfId="128" applyFont="1" applyFill="1"/>
    <xf numFmtId="0" fontId="57" fillId="0" borderId="0" xfId="128" applyFont="1" applyFill="1"/>
    <xf numFmtId="188" fontId="3" fillId="0" borderId="15" xfId="204" applyNumberFormat="1" applyFont="1" applyFill="1" applyBorder="1" applyAlignment="1">
      <alignment vertical="center" wrapText="1"/>
    </xf>
    <xf numFmtId="0" fontId="7" fillId="0" borderId="15" xfId="204" applyFont="1" applyFill="1" applyBorder="1" applyAlignment="1">
      <alignment horizontal="left" vertical="center" wrapText="1"/>
    </xf>
    <xf numFmtId="0" fontId="7" fillId="0" borderId="17" xfId="204" applyFont="1" applyFill="1" applyBorder="1" applyAlignment="1">
      <alignment horizontal="left" vertical="center"/>
    </xf>
    <xf numFmtId="0" fontId="47" fillId="0" borderId="0" xfId="204" applyFont="1" applyFill="1" applyBorder="1" applyAlignment="1">
      <alignment horizontal="center" vertical="center" wrapText="1"/>
    </xf>
    <xf numFmtId="188" fontId="3" fillId="0" borderId="15" xfId="204" applyNumberFormat="1" applyFont="1" applyFill="1" applyBorder="1" applyAlignment="1">
      <alignment horizontal="center" vertical="center" wrapText="1"/>
    </xf>
    <xf numFmtId="0" fontId="3" fillId="0" borderId="17" xfId="204" applyFont="1" applyFill="1" applyBorder="1" applyAlignment="1">
      <alignment horizontal="center" vertical="center" wrapText="1"/>
    </xf>
    <xf numFmtId="0" fontId="55" fillId="0" borderId="0" xfId="128" applyFont="1" applyFill="1" applyBorder="1"/>
    <xf numFmtId="0" fontId="58" fillId="0" borderId="0" xfId="128" applyFont="1" applyFill="1" applyBorder="1"/>
    <xf numFmtId="0" fontId="3" fillId="0" borderId="0" xfId="204" applyFont="1" applyFill="1" applyBorder="1" applyAlignment="1">
      <alignment horizontal="center" vertical="center" wrapText="1"/>
    </xf>
    <xf numFmtId="0" fontId="55" fillId="0" borderId="18" xfId="128" applyFont="1" applyFill="1" applyBorder="1"/>
    <xf numFmtId="0" fontId="8" fillId="0" borderId="17" xfId="0" applyFont="1" applyFill="1" applyBorder="1"/>
    <xf numFmtId="0" fontId="6" fillId="0" borderId="17" xfId="0" applyFont="1" applyFill="1" applyBorder="1"/>
    <xf numFmtId="3" fontId="3" fillId="0" borderId="0" xfId="204" applyNumberFormat="1" applyFont="1" applyFill="1" applyBorder="1" applyAlignment="1">
      <alignment horizontal="right" vertical="center" wrapText="1"/>
    </xf>
    <xf numFmtId="0" fontId="7" fillId="0" borderId="0" xfId="204" applyFont="1" applyFill="1" applyBorder="1" applyAlignment="1">
      <alignment horizontal="center" vertical="center" wrapText="1"/>
    </xf>
    <xf numFmtId="0" fontId="7" fillId="0" borderId="0" xfId="204" applyFont="1" applyFill="1" applyBorder="1" applyAlignment="1">
      <alignment horizontal="right" vertical="center" wrapText="1"/>
    </xf>
    <xf numFmtId="0" fontId="7" fillId="0" borderId="0" xfId="204" quotePrefix="1" applyFont="1" applyFill="1" applyBorder="1" applyAlignment="1">
      <alignment horizontal="center" vertical="center" wrapText="1"/>
    </xf>
    <xf numFmtId="3" fontId="7" fillId="0" borderId="0" xfId="204" applyNumberFormat="1" applyFont="1" applyFill="1" applyBorder="1" applyAlignment="1">
      <alignment horizontal="right" vertical="center" wrapText="1"/>
    </xf>
    <xf numFmtId="0" fontId="3" fillId="0" borderId="18" xfId="204" applyFont="1" applyFill="1" applyBorder="1" applyAlignment="1">
      <alignment horizontal="center" vertical="center" wrapText="1"/>
    </xf>
    <xf numFmtId="3" fontId="3" fillId="0" borderId="15" xfId="204" applyNumberFormat="1" applyFont="1" applyFill="1" applyBorder="1" applyAlignment="1">
      <alignment horizontal="right" wrapText="1"/>
    </xf>
    <xf numFmtId="0" fontId="7" fillId="0" borderId="0" xfId="0" applyFont="1" applyFill="1" applyBorder="1"/>
    <xf numFmtId="0" fontId="7" fillId="0" borderId="18" xfId="0" applyFont="1" applyFill="1" applyBorder="1"/>
    <xf numFmtId="0" fontId="6" fillId="0" borderId="15" xfId="133" applyFont="1" applyFill="1" applyBorder="1" applyAlignment="1">
      <alignment horizontal="right"/>
    </xf>
    <xf numFmtId="0" fontId="3" fillId="0" borderId="17" xfId="204" applyFont="1" applyFill="1" applyBorder="1" applyAlignment="1">
      <alignment horizontal="left"/>
    </xf>
    <xf numFmtId="0" fontId="3" fillId="0" borderId="0" xfId="204" applyFont="1" applyFill="1" applyBorder="1" applyAlignment="1">
      <alignment horizontal="left"/>
    </xf>
    <xf numFmtId="0" fontId="7" fillId="0" borderId="15" xfId="0" applyFont="1" applyFill="1" applyBorder="1"/>
    <xf numFmtId="188" fontId="3" fillId="0" borderId="0" xfId="204" applyNumberFormat="1" applyFont="1" applyFill="1" applyBorder="1" applyAlignment="1"/>
    <xf numFmtId="0" fontId="3" fillId="0" borderId="18" xfId="204" applyFont="1" applyFill="1" applyBorder="1" applyAlignment="1"/>
    <xf numFmtId="3" fontId="7" fillId="0" borderId="0" xfId="204" applyNumberFormat="1" applyFont="1" applyFill="1" applyBorder="1" applyAlignment="1"/>
    <xf numFmtId="0" fontId="7" fillId="0" borderId="0" xfId="204" applyFont="1" applyFill="1" applyBorder="1" applyAlignment="1">
      <alignment horizontal="center"/>
    </xf>
    <xf numFmtId="0" fontId="8" fillId="0" borderId="0" xfId="133" applyFont="1" applyFill="1" applyBorder="1" applyAlignment="1">
      <alignment horizontal="center"/>
    </xf>
    <xf numFmtId="188" fontId="7" fillId="0" borderId="0" xfId="117" applyNumberFormat="1" applyFont="1" applyFill="1" applyBorder="1" applyAlignment="1"/>
    <xf numFmtId="0" fontId="6" fillId="0" borderId="17" xfId="133" applyFont="1" applyFill="1" applyBorder="1"/>
    <xf numFmtId="0" fontId="8" fillId="0" borderId="0" xfId="133" applyFont="1" applyFill="1" applyBorder="1" applyAlignment="1">
      <alignment horizontal="right"/>
    </xf>
    <xf numFmtId="0" fontId="7" fillId="0" borderId="0" xfId="128" applyFont="1" applyFill="1" applyBorder="1"/>
    <xf numFmtId="0" fontId="6" fillId="0" borderId="0" xfId="133" applyFont="1" applyFill="1" applyBorder="1" applyAlignment="1">
      <alignment horizontal="center"/>
    </xf>
    <xf numFmtId="188" fontId="3" fillId="0" borderId="0" xfId="114" applyNumberFormat="1" applyFont="1" applyFill="1" applyBorder="1" applyAlignment="1">
      <alignment horizontal="right"/>
    </xf>
    <xf numFmtId="0" fontId="55" fillId="0" borderId="17" xfId="204" applyFont="1" applyFill="1" applyBorder="1"/>
    <xf numFmtId="3" fontId="55" fillId="0" borderId="0" xfId="204" applyNumberFormat="1" applyFont="1" applyFill="1" applyBorder="1"/>
    <xf numFmtId="0" fontId="55" fillId="0" borderId="0" xfId="204" applyFont="1" applyFill="1" applyBorder="1" applyAlignment="1">
      <alignment horizontal="center"/>
    </xf>
    <xf numFmtId="188" fontId="55" fillId="0" borderId="0" xfId="137" applyNumberFormat="1" applyFont="1" applyFill="1" applyBorder="1"/>
    <xf numFmtId="0" fontId="55" fillId="0" borderId="0" xfId="204" applyFont="1" applyFill="1" applyBorder="1"/>
    <xf numFmtId="0" fontId="55" fillId="0" borderId="0" xfId="133" applyFont="1" applyFill="1" applyBorder="1" applyAlignment="1">
      <alignment horizontal="center"/>
    </xf>
    <xf numFmtId="188" fontId="55" fillId="0" borderId="0" xfId="204" applyNumberFormat="1" applyFont="1" applyFill="1" applyBorder="1" applyAlignment="1">
      <alignment horizontal="right"/>
    </xf>
    <xf numFmtId="0" fontId="55" fillId="0" borderId="18" xfId="204" applyFont="1" applyFill="1" applyBorder="1"/>
    <xf numFmtId="0" fontId="58" fillId="0" borderId="17" xfId="204" applyFont="1" applyFill="1" applyBorder="1"/>
    <xf numFmtId="3" fontId="58" fillId="0" borderId="0" xfId="204" applyNumberFormat="1" applyFont="1" applyFill="1" applyBorder="1"/>
    <xf numFmtId="0" fontId="58" fillId="0" borderId="0" xfId="204" applyFont="1" applyFill="1" applyBorder="1" applyAlignment="1">
      <alignment horizontal="center"/>
    </xf>
    <xf numFmtId="188" fontId="58" fillId="0" borderId="0" xfId="137" applyNumberFormat="1" applyFont="1" applyFill="1" applyBorder="1"/>
    <xf numFmtId="0" fontId="58" fillId="0" borderId="0" xfId="204" applyFont="1" applyFill="1" applyBorder="1"/>
    <xf numFmtId="0" fontId="58" fillId="0" borderId="0" xfId="133" applyFont="1" applyFill="1" applyBorder="1" applyAlignment="1">
      <alignment horizontal="center"/>
    </xf>
    <xf numFmtId="188" fontId="58" fillId="0" borderId="0" xfId="204" applyNumberFormat="1" applyFont="1" applyFill="1" applyBorder="1" applyAlignment="1">
      <alignment horizontal="right"/>
    </xf>
    <xf numFmtId="0" fontId="58" fillId="0" borderId="18" xfId="204" applyFont="1" applyFill="1" applyBorder="1"/>
    <xf numFmtId="3" fontId="58" fillId="0" borderId="0" xfId="128" applyNumberFormat="1" applyFont="1" applyFill="1" applyBorder="1"/>
    <xf numFmtId="3" fontId="3" fillId="0" borderId="15" xfId="204" applyNumberFormat="1" applyFont="1" applyFill="1" applyBorder="1" applyAlignment="1">
      <alignment horizontal="right" vertical="center" wrapText="1"/>
    </xf>
    <xf numFmtId="3" fontId="58" fillId="0" borderId="15" xfId="204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/>
    </xf>
    <xf numFmtId="188" fontId="7" fillId="0" borderId="0" xfId="117" applyNumberFormat="1" applyFont="1" applyFill="1" applyBorder="1"/>
    <xf numFmtId="188" fontId="58" fillId="0" borderId="0" xfId="117" applyNumberFormat="1" applyFont="1" applyFill="1" applyBorder="1"/>
    <xf numFmtId="188" fontId="3" fillId="0" borderId="0" xfId="204" applyNumberFormat="1" applyFont="1" applyFill="1" applyBorder="1" applyAlignment="1">
      <alignment horizontal="left" vertical="center" wrapText="1"/>
    </xf>
    <xf numFmtId="188" fontId="3" fillId="0" borderId="0" xfId="117" applyNumberFormat="1" applyFont="1" applyFill="1" applyBorder="1"/>
    <xf numFmtId="188" fontId="58" fillId="0" borderId="15" xfId="128" applyNumberFormat="1" applyFont="1" applyFill="1" applyBorder="1"/>
    <xf numFmtId="0" fontId="55" fillId="0" borderId="15" xfId="204" applyFont="1" applyFill="1" applyBorder="1" applyAlignment="1">
      <alignment wrapText="1"/>
    </xf>
    <xf numFmtId="0" fontId="58" fillId="0" borderId="17" xfId="0" applyFont="1" applyFill="1" applyBorder="1" applyAlignment="1">
      <alignment wrapText="1"/>
    </xf>
    <xf numFmtId="0" fontId="55" fillId="0" borderId="0" xfId="0" applyFont="1" applyFill="1" applyBorder="1" applyAlignment="1">
      <alignment wrapText="1"/>
    </xf>
    <xf numFmtId="0" fontId="58" fillId="0" borderId="15" xfId="204" applyFont="1" applyFill="1" applyBorder="1" applyAlignment="1">
      <alignment wrapText="1"/>
    </xf>
    <xf numFmtId="0" fontId="8" fillId="0" borderId="17" xfId="204" applyFont="1" applyFill="1" applyBorder="1" applyAlignment="1">
      <alignment horizontal="left"/>
    </xf>
    <xf numFmtId="0" fontId="55" fillId="0" borderId="18" xfId="204" applyFont="1" applyFill="1" applyBorder="1" applyAlignment="1">
      <alignment horizontal="left"/>
    </xf>
    <xf numFmtId="0" fontId="58" fillId="0" borderId="17" xfId="204" applyFont="1" applyFill="1" applyBorder="1" applyAlignment="1">
      <alignment horizontal="left" wrapText="1"/>
    </xf>
    <xf numFmtId="0" fontId="58" fillId="0" borderId="19" xfId="204" applyFont="1" applyFill="1" applyBorder="1" applyAlignment="1">
      <alignment wrapText="1"/>
    </xf>
    <xf numFmtId="0" fontId="3" fillId="0" borderId="17" xfId="133" applyFont="1" applyFill="1" applyBorder="1"/>
    <xf numFmtId="0" fontId="7" fillId="0" borderId="0" xfId="133" applyFont="1" applyFill="1" applyBorder="1" applyAlignment="1">
      <alignment horizontal="right"/>
    </xf>
    <xf numFmtId="0" fontId="7" fillId="0" borderId="0" xfId="128" applyFont="1" applyFill="1" applyBorder="1" applyAlignment="1">
      <alignment horizontal="right"/>
    </xf>
    <xf numFmtId="0" fontId="3" fillId="0" borderId="0" xfId="133" applyFont="1" applyFill="1" applyBorder="1" applyAlignment="1">
      <alignment horizontal="right"/>
    </xf>
    <xf numFmtId="0" fontId="3" fillId="0" borderId="18" xfId="204" applyFont="1" applyFill="1" applyBorder="1"/>
    <xf numFmtId="3" fontId="7" fillId="0" borderId="0" xfId="204" applyNumberFormat="1" applyFont="1" applyFill="1" applyBorder="1" applyAlignment="1">
      <alignment horizontal="right"/>
    </xf>
    <xf numFmtId="0" fontId="7" fillId="0" borderId="0" xfId="204" applyFont="1" applyFill="1" applyBorder="1" applyAlignment="1">
      <alignment horizontal="right"/>
    </xf>
    <xf numFmtId="188" fontId="7" fillId="0" borderId="0" xfId="137" applyNumberFormat="1" applyFont="1" applyFill="1" applyBorder="1" applyAlignment="1">
      <alignment horizontal="right"/>
    </xf>
    <xf numFmtId="188" fontId="7" fillId="0" borderId="0" xfId="204" applyNumberFormat="1" applyFont="1" applyFill="1" applyBorder="1" applyAlignment="1">
      <alignment horizontal="right"/>
    </xf>
    <xf numFmtId="0" fontId="7" fillId="0" borderId="17" xfId="204" applyFont="1" applyFill="1" applyBorder="1" applyAlignment="1">
      <alignment wrapText="1"/>
    </xf>
    <xf numFmtId="3" fontId="7" fillId="0" borderId="0" xfId="204" applyNumberFormat="1" applyFont="1" applyFill="1" applyBorder="1" applyAlignment="1">
      <alignment horizontal="right" vertical="center"/>
    </xf>
    <xf numFmtId="0" fontId="7" fillId="0" borderId="0" xfId="204" applyFont="1" applyFill="1" applyBorder="1" applyAlignment="1">
      <alignment horizontal="right" vertical="center"/>
    </xf>
    <xf numFmtId="188" fontId="7" fillId="0" borderId="0" xfId="137" applyNumberFormat="1" applyFont="1" applyFill="1" applyBorder="1" applyAlignment="1">
      <alignment horizontal="right" vertical="center"/>
    </xf>
    <xf numFmtId="0" fontId="7" fillId="0" borderId="0" xfId="133" applyFont="1" applyFill="1" applyBorder="1" applyAlignment="1">
      <alignment horizontal="right" vertical="center"/>
    </xf>
    <xf numFmtId="188" fontId="7" fillId="0" borderId="0" xfId="204" applyNumberFormat="1" applyFont="1" applyFill="1" applyBorder="1" applyAlignment="1">
      <alignment horizontal="right" vertical="center"/>
    </xf>
    <xf numFmtId="0" fontId="7" fillId="0" borderId="18" xfId="204" applyFont="1" applyFill="1" applyBorder="1" applyAlignment="1">
      <alignment vertical="center"/>
    </xf>
    <xf numFmtId="0" fontId="3" fillId="0" borderId="17" xfId="204" applyFont="1" applyFill="1" applyBorder="1"/>
    <xf numFmtId="188" fontId="3" fillId="0" borderId="0" xfId="204" applyNumberFormat="1" applyFont="1" applyFill="1" applyBorder="1" applyAlignment="1">
      <alignment horizontal="right"/>
    </xf>
    <xf numFmtId="3" fontId="58" fillId="0" borderId="15" xfId="204" applyNumberFormat="1" applyFont="1" applyFill="1" applyBorder="1" applyAlignment="1">
      <alignment wrapText="1"/>
    </xf>
    <xf numFmtId="0" fontId="3" fillId="0" borderId="20" xfId="133" applyFont="1" applyFill="1" applyBorder="1" applyAlignment="1">
      <alignment horizontal="center"/>
    </xf>
    <xf numFmtId="0" fontId="3" fillId="0" borderId="21" xfId="133" applyFont="1" applyFill="1" applyBorder="1" applyAlignment="1">
      <alignment horizontal="center"/>
    </xf>
    <xf numFmtId="0" fontId="7" fillId="0" borderId="21" xfId="204" applyFont="1" applyFill="1" applyBorder="1" applyAlignment="1">
      <alignment horizontal="right"/>
    </xf>
    <xf numFmtId="188" fontId="3" fillId="0" borderId="21" xfId="137" applyNumberFormat="1" applyFont="1" applyFill="1" applyBorder="1" applyAlignment="1">
      <alignment horizontal="center"/>
    </xf>
    <xf numFmtId="0" fontId="3" fillId="0" borderId="21" xfId="133" applyFont="1" applyFill="1" applyBorder="1" applyAlignment="1">
      <alignment horizontal="right"/>
    </xf>
    <xf numFmtId="3" fontId="3" fillId="0" borderId="21" xfId="128" applyNumberFormat="1" applyFont="1" applyFill="1" applyBorder="1" applyAlignment="1">
      <alignment horizontal="right"/>
    </xf>
    <xf numFmtId="0" fontId="3" fillId="0" borderId="22" xfId="204" applyFont="1" applyFill="1" applyBorder="1"/>
    <xf numFmtId="0" fontId="55" fillId="0" borderId="0" xfId="204" applyFont="1" applyFill="1" applyBorder="1" applyAlignment="1">
      <alignment horizontal="left" wrapText="1"/>
    </xf>
    <xf numFmtId="0" fontId="55" fillId="0" borderId="18" xfId="204" applyFont="1" applyFill="1" applyBorder="1" applyAlignment="1">
      <alignment horizontal="left" wrapText="1"/>
    </xf>
    <xf numFmtId="0" fontId="55" fillId="0" borderId="18" xfId="204" applyFont="1" applyFill="1" applyBorder="1" applyAlignment="1">
      <alignment horizontal="left" vertical="center" wrapText="1"/>
    </xf>
    <xf numFmtId="0" fontId="55" fillId="0" borderId="0" xfId="204" applyFont="1" applyFill="1" applyBorder="1" applyAlignment="1">
      <alignment horizontal="left"/>
    </xf>
    <xf numFmtId="0" fontId="55" fillId="0" borderId="17" xfId="204" applyFont="1" applyFill="1" applyBorder="1" applyAlignment="1"/>
    <xf numFmtId="0" fontId="3" fillId="0" borderId="17" xfId="205" applyFont="1" applyFill="1" applyBorder="1" applyAlignment="1">
      <alignment vertical="center" wrapText="1"/>
    </xf>
    <xf numFmtId="0" fontId="3" fillId="0" borderId="0" xfId="205" applyFont="1" applyFill="1" applyBorder="1" applyAlignment="1">
      <alignment vertical="center" wrapText="1"/>
    </xf>
    <xf numFmtId="0" fontId="3" fillId="0" borderId="18" xfId="205" applyFont="1" applyFill="1" applyBorder="1" applyAlignment="1">
      <alignment vertical="center" wrapText="1"/>
    </xf>
    <xf numFmtId="0" fontId="6" fillId="0" borderId="17" xfId="0" applyFont="1" applyFill="1" applyBorder="1" applyAlignment="1"/>
    <xf numFmtId="0" fontId="6" fillId="0" borderId="0" xfId="0" applyFont="1" applyFill="1" applyBorder="1" applyAlignment="1"/>
    <xf numFmtId="0" fontId="6" fillId="0" borderId="18" xfId="0" applyFont="1" applyFill="1" applyBorder="1" applyAlignment="1"/>
    <xf numFmtId="0" fontId="7" fillId="0" borderId="0" xfId="205" applyFont="1" applyFill="1" applyBorder="1" applyAlignment="1">
      <alignment vertical="center" wrapText="1"/>
    </xf>
    <xf numFmtId="0" fontId="7" fillId="0" borderId="17" xfId="205" applyFont="1" applyFill="1" applyBorder="1" applyAlignment="1">
      <alignment vertical="center"/>
    </xf>
    <xf numFmtId="0" fontId="3" fillId="0" borderId="17" xfId="0" applyFont="1" applyFill="1" applyBorder="1" applyAlignment="1"/>
    <xf numFmtId="0" fontId="3" fillId="0" borderId="0" xfId="0" applyFont="1" applyFill="1" applyBorder="1" applyAlignment="1"/>
    <xf numFmtId="0" fontId="3" fillId="0" borderId="18" xfId="0" applyFont="1" applyFill="1" applyBorder="1" applyAlignment="1"/>
    <xf numFmtId="0" fontId="3" fillId="0" borderId="0" xfId="204" applyFont="1" applyFill="1" applyBorder="1" applyAlignment="1">
      <alignment vertical="center" wrapText="1"/>
    </xf>
    <xf numFmtId="0" fontId="3" fillId="0" borderId="18" xfId="204" applyFont="1" applyFill="1" applyBorder="1" applyAlignment="1">
      <alignment vertical="center" wrapText="1"/>
    </xf>
    <xf numFmtId="0" fontId="3" fillId="0" borderId="17" xfId="204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55" fillId="0" borderId="0" xfId="204" applyFont="1" applyFill="1" applyBorder="1" applyAlignment="1">
      <alignment wrapText="1"/>
    </xf>
    <xf numFmtId="0" fontId="55" fillId="0" borderId="18" xfId="204" applyFont="1" applyFill="1" applyBorder="1" applyAlignment="1">
      <alignment wrapText="1"/>
    </xf>
    <xf numFmtId="0" fontId="7" fillId="0" borderId="0" xfId="204" applyFont="1" applyFill="1" applyBorder="1" applyAlignment="1">
      <alignment wrapText="1"/>
    </xf>
    <xf numFmtId="0" fontId="7" fillId="0" borderId="18" xfId="204" applyFont="1" applyFill="1" applyBorder="1" applyAlignment="1">
      <alignment wrapText="1"/>
    </xf>
    <xf numFmtId="0" fontId="8" fillId="0" borderId="17" xfId="204" applyFont="1" applyFill="1" applyBorder="1" applyAlignment="1"/>
    <xf numFmtId="0" fontId="8" fillId="0" borderId="0" xfId="204" applyFont="1" applyFill="1" applyBorder="1" applyAlignment="1"/>
    <xf numFmtId="0" fontId="8" fillId="0" borderId="18" xfId="204" applyFont="1" applyFill="1" applyBorder="1" applyAlignment="1"/>
    <xf numFmtId="0" fontId="7" fillId="0" borderId="15" xfId="204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center"/>
    </xf>
    <xf numFmtId="0" fontId="49" fillId="0" borderId="17" xfId="204" applyFont="1" applyFill="1" applyBorder="1" applyAlignment="1"/>
    <xf numFmtId="0" fontId="3" fillId="0" borderId="23" xfId="204" applyFont="1" applyFill="1" applyBorder="1" applyAlignment="1">
      <alignment vertical="center"/>
    </xf>
    <xf numFmtId="0" fontId="3" fillId="0" borderId="24" xfId="204" applyFont="1" applyFill="1" applyBorder="1" applyAlignment="1">
      <alignment vertical="center"/>
    </xf>
    <xf numFmtId="0" fontId="3" fillId="0" borderId="25" xfId="204" applyFont="1" applyFill="1" applyBorder="1" applyAlignment="1">
      <alignment vertical="center"/>
    </xf>
    <xf numFmtId="188" fontId="3" fillId="0" borderId="16" xfId="204" applyNumberFormat="1" applyFont="1" applyFill="1" applyBorder="1" applyAlignment="1">
      <alignment horizontal="center" vertical="center" wrapText="1"/>
    </xf>
    <xf numFmtId="0" fontId="3" fillId="0" borderId="16" xfId="204" applyFont="1" applyFill="1" applyBorder="1" applyAlignment="1">
      <alignment horizontal="center" vertical="center" wrapText="1"/>
    </xf>
    <xf numFmtId="0" fontId="7" fillId="0" borderId="0" xfId="204" applyFont="1" applyFill="1" applyBorder="1" applyAlignment="1">
      <alignment horizontal="left" vertical="center"/>
    </xf>
    <xf numFmtId="3" fontId="58" fillId="0" borderId="0" xfId="204" applyNumberFormat="1" applyFont="1" applyFill="1" applyBorder="1" applyAlignment="1">
      <alignment horizontal="right"/>
    </xf>
    <xf numFmtId="0" fontId="3" fillId="0" borderId="0" xfId="204" applyFont="1" applyFill="1" applyBorder="1" applyAlignment="1">
      <alignment horizontal="right" vertical="center"/>
    </xf>
    <xf numFmtId="0" fontId="3" fillId="0" borderId="0" xfId="204" applyFont="1" applyFill="1" applyBorder="1" applyAlignment="1">
      <alignment horizontal="right"/>
    </xf>
    <xf numFmtId="188" fontId="3" fillId="0" borderId="0" xfId="137" applyNumberFormat="1" applyFont="1" applyFill="1" applyBorder="1" applyAlignment="1">
      <alignment horizontal="right"/>
    </xf>
    <xf numFmtId="0" fontId="8" fillId="0" borderId="17" xfId="204" applyFont="1" applyFill="1" applyBorder="1" applyAlignment="1">
      <alignment horizontal="left" wrapText="1"/>
    </xf>
    <xf numFmtId="0" fontId="3" fillId="0" borderId="0" xfId="128" applyFont="1" applyFill="1" applyBorder="1"/>
    <xf numFmtId="0" fontId="48" fillId="0" borderId="0" xfId="204" applyFont="1" applyFill="1" applyBorder="1" applyAlignment="1">
      <alignment horizontal="right" vertical="center"/>
    </xf>
    <xf numFmtId="0" fontId="48" fillId="0" borderId="0" xfId="204" applyFont="1" applyFill="1" applyBorder="1" applyAlignment="1">
      <alignment horizontal="right"/>
    </xf>
    <xf numFmtId="0" fontId="48" fillId="0" borderId="17" xfId="204" applyFont="1" applyFill="1" applyBorder="1"/>
    <xf numFmtId="0" fontId="62" fillId="0" borderId="17" xfId="204" applyFont="1" applyFill="1" applyBorder="1" applyAlignment="1">
      <alignment wrapText="1"/>
    </xf>
    <xf numFmtId="0" fontId="51" fillId="0" borderId="0" xfId="204" applyFont="1" applyFill="1" applyBorder="1" applyAlignment="1">
      <alignment horizontal="right" vertical="center"/>
    </xf>
    <xf numFmtId="0" fontId="58" fillId="0" borderId="0" xfId="204" applyFont="1" applyFill="1" applyBorder="1" applyAlignment="1">
      <alignment horizontal="left"/>
    </xf>
    <xf numFmtId="3" fontId="6" fillId="0" borderId="13" xfId="0" applyNumberFormat="1" applyFont="1" applyFill="1" applyBorder="1" applyAlignment="1">
      <alignment horizontal="center"/>
    </xf>
    <xf numFmtId="0" fontId="7" fillId="0" borderId="13" xfId="123" applyFont="1" applyBorder="1" applyAlignment="1">
      <alignment horizontal="left" vertical="top" wrapText="1"/>
    </xf>
    <xf numFmtId="3" fontId="8" fillId="0" borderId="13" xfId="0" applyNumberFormat="1" applyFont="1" applyFill="1" applyBorder="1" applyAlignment="1">
      <alignment horizontal="center"/>
    </xf>
    <xf numFmtId="0" fontId="8" fillId="0" borderId="13" xfId="131" applyFont="1" applyFill="1" applyBorder="1" applyAlignment="1">
      <alignment horizontal="center"/>
    </xf>
    <xf numFmtId="0" fontId="55" fillId="0" borderId="13" xfId="131" applyFont="1" applyBorder="1" applyAlignment="1">
      <alignment horizontal="center" vertical="top"/>
    </xf>
    <xf numFmtId="0" fontId="55" fillId="0" borderId="14" xfId="131" applyFont="1" applyBorder="1" applyAlignment="1">
      <alignment horizontal="center" vertical="top"/>
    </xf>
    <xf numFmtId="0" fontId="3" fillId="0" borderId="13" xfId="123" applyFont="1" applyFill="1" applyBorder="1" applyAlignment="1">
      <alignment horizontal="left" vertical="top" wrapText="1"/>
    </xf>
    <xf numFmtId="0" fontId="7" fillId="0" borderId="13" xfId="123" applyFont="1" applyFill="1" applyBorder="1" applyAlignment="1">
      <alignment horizontal="left" vertical="top" wrapText="1"/>
    </xf>
    <xf numFmtId="0" fontId="7" fillId="0" borderId="13" xfId="205" applyFont="1" applyFill="1" applyBorder="1" applyAlignment="1">
      <alignment horizontal="center" vertical="top"/>
    </xf>
    <xf numFmtId="0" fontId="7" fillId="0" borderId="0" xfId="131" applyFont="1" applyFill="1" applyAlignment="1">
      <alignment horizontal="left"/>
    </xf>
    <xf numFmtId="0" fontId="55" fillId="0" borderId="13" xfId="131" applyFont="1" applyFill="1" applyBorder="1" applyAlignment="1">
      <alignment horizontal="center" vertical="top"/>
    </xf>
    <xf numFmtId="0" fontId="55" fillId="0" borderId="26" xfId="131" applyFont="1" applyBorder="1" applyAlignment="1">
      <alignment horizontal="center" vertical="top"/>
    </xf>
    <xf numFmtId="0" fontId="55" fillId="0" borderId="27" xfId="131" applyFont="1" applyBorder="1" applyAlignment="1">
      <alignment horizontal="left"/>
    </xf>
    <xf numFmtId="0" fontId="7" fillId="0" borderId="28" xfId="123" applyFont="1" applyBorder="1" applyAlignment="1">
      <alignment horizontal="left" vertical="top" wrapText="1"/>
    </xf>
    <xf numFmtId="188" fontId="6" fillId="0" borderId="12" xfId="299" applyNumberFormat="1" applyFont="1" applyFill="1" applyBorder="1" applyAlignment="1">
      <alignment horizontal="center"/>
    </xf>
    <xf numFmtId="188" fontId="6" fillId="0" borderId="13" xfId="299" applyNumberFormat="1" applyFont="1" applyFill="1" applyBorder="1" applyAlignment="1">
      <alignment horizontal="center"/>
    </xf>
    <xf numFmtId="188" fontId="8" fillId="0" borderId="13" xfId="299" applyNumberFormat="1" applyFont="1" applyFill="1" applyBorder="1" applyAlignment="1">
      <alignment horizontal="center"/>
    </xf>
    <xf numFmtId="188" fontId="8" fillId="0" borderId="13" xfId="299" applyNumberFormat="1" applyFont="1" applyFill="1" applyBorder="1"/>
    <xf numFmtId="188" fontId="7" fillId="0" borderId="13" xfId="299" applyNumberFormat="1" applyFont="1" applyFill="1" applyBorder="1" applyAlignment="1">
      <alignment horizontal="right" vertical="top"/>
    </xf>
    <xf numFmtId="188" fontId="55" fillId="0" borderId="13" xfId="299" applyNumberFormat="1" applyFont="1" applyFill="1" applyBorder="1" applyAlignment="1">
      <alignment horizontal="right" vertical="top"/>
    </xf>
    <xf numFmtId="188" fontId="55" fillId="0" borderId="13" xfId="299" applyNumberFormat="1" applyFont="1" applyBorder="1" applyAlignment="1">
      <alignment horizontal="right" vertical="top"/>
    </xf>
    <xf numFmtId="188" fontId="55" fillId="0" borderId="26" xfId="299" applyNumberFormat="1" applyFont="1" applyBorder="1" applyAlignment="1">
      <alignment horizontal="right" vertical="top"/>
    </xf>
    <xf numFmtId="188" fontId="55" fillId="0" borderId="14" xfId="299" applyNumberFormat="1" applyFont="1" applyBorder="1" applyAlignment="1">
      <alignment horizontal="right" vertical="top"/>
    </xf>
    <xf numFmtId="188" fontId="55" fillId="0" borderId="0" xfId="299" applyNumberFormat="1" applyFont="1" applyAlignment="1">
      <alignment horizontal="right" vertical="top"/>
    </xf>
    <xf numFmtId="3" fontId="8" fillId="0" borderId="13" xfId="131" applyNumberFormat="1" applyFont="1" applyFill="1" applyBorder="1" applyAlignment="1">
      <alignment horizontal="center"/>
    </xf>
    <xf numFmtId="3" fontId="7" fillId="0" borderId="13" xfId="205" applyNumberFormat="1" applyFont="1" applyFill="1" applyBorder="1" applyAlignment="1">
      <alignment horizontal="center" vertical="top"/>
    </xf>
    <xf numFmtId="3" fontId="55" fillId="0" borderId="13" xfId="131" applyNumberFormat="1" applyFont="1" applyFill="1" applyBorder="1" applyAlignment="1">
      <alignment horizontal="center" vertical="top"/>
    </xf>
    <xf numFmtId="0" fontId="58" fillId="0" borderId="0" xfId="0" applyFont="1" applyAlignment="1">
      <alignment horizontal="left"/>
    </xf>
    <xf numFmtId="0" fontId="58" fillId="0" borderId="0" xfId="131" applyFont="1" applyFill="1" applyAlignment="1">
      <alignment horizontal="left"/>
    </xf>
    <xf numFmtId="0" fontId="3" fillId="0" borderId="29" xfId="205" applyFont="1" applyFill="1" applyBorder="1" applyAlignment="1">
      <alignment horizontal="center" vertical="center"/>
    </xf>
    <xf numFmtId="3" fontId="3" fillId="0" borderId="29" xfId="205" applyNumberFormat="1" applyFont="1" applyFill="1" applyBorder="1" applyAlignment="1">
      <alignment horizontal="center" vertical="center"/>
    </xf>
    <xf numFmtId="188" fontId="3" fillId="0" borderId="29" xfId="299" applyNumberFormat="1" applyFont="1" applyFill="1" applyBorder="1" applyAlignment="1">
      <alignment horizontal="right" vertical="center"/>
    </xf>
    <xf numFmtId="188" fontId="6" fillId="0" borderId="29" xfId="299" applyNumberFormat="1" applyFont="1" applyFill="1" applyBorder="1" applyAlignment="1">
      <alignment horizontal="center"/>
    </xf>
    <xf numFmtId="0" fontId="3" fillId="0" borderId="30" xfId="134" applyFont="1" applyFill="1" applyBorder="1" applyAlignment="1">
      <alignment horizontal="right" vertical="center" wrapText="1"/>
    </xf>
    <xf numFmtId="0" fontId="7" fillId="0" borderId="17" xfId="204" applyFont="1" applyFill="1" applyBorder="1" applyAlignment="1">
      <alignment vertical="center"/>
    </xf>
    <xf numFmtId="3" fontId="7" fillId="0" borderId="0" xfId="204" applyNumberFormat="1" applyFont="1" applyFill="1" applyBorder="1"/>
    <xf numFmtId="188" fontId="7" fillId="0" borderId="0" xfId="137" applyNumberFormat="1" applyFont="1" applyFill="1" applyBorder="1"/>
    <xf numFmtId="0" fontId="6" fillId="0" borderId="0" xfId="133" applyFont="1" applyFill="1" applyBorder="1" applyAlignment="1">
      <alignment horizontal="right"/>
    </xf>
    <xf numFmtId="0" fontId="7" fillId="0" borderId="17" xfId="133" applyFont="1" applyFill="1" applyBorder="1"/>
    <xf numFmtId="0" fontId="48" fillId="0" borderId="0" xfId="204" applyFont="1" applyFill="1" applyBorder="1" applyAlignment="1">
      <alignment horizontal="center"/>
    </xf>
    <xf numFmtId="0" fontId="7" fillId="0" borderId="0" xfId="133" applyFont="1" applyFill="1" applyBorder="1" applyAlignment="1">
      <alignment horizontal="center"/>
    </xf>
    <xf numFmtId="188" fontId="7" fillId="0" borderId="0" xfId="114" applyNumberFormat="1" applyFont="1" applyFill="1" applyBorder="1" applyAlignment="1">
      <alignment horizontal="right"/>
    </xf>
    <xf numFmtId="188" fontId="48" fillId="0" borderId="0" xfId="137" applyNumberFormat="1" applyFont="1" applyFill="1" applyBorder="1"/>
    <xf numFmtId="0" fontId="6" fillId="0" borderId="17" xfId="133" applyFont="1" applyFill="1" applyBorder="1" applyAlignment="1"/>
    <xf numFmtId="0" fontId="6" fillId="0" borderId="0" xfId="133" applyFont="1" applyFill="1" applyBorder="1" applyAlignment="1"/>
    <xf numFmtId="0" fontId="6" fillId="0" borderId="17" xfId="133" applyFont="1" applyFill="1" applyBorder="1" applyAlignment="1">
      <alignment horizontal="left"/>
    </xf>
    <xf numFmtId="0" fontId="6" fillId="0" borderId="0" xfId="133" applyFont="1" applyFill="1" applyBorder="1" applyAlignment="1">
      <alignment horizontal="left"/>
    </xf>
    <xf numFmtId="188" fontId="3" fillId="0" borderId="0" xfId="137" applyNumberFormat="1" applyFont="1" applyFill="1" applyBorder="1" applyAlignment="1">
      <alignment horizontal="left"/>
    </xf>
    <xf numFmtId="0" fontId="3" fillId="0" borderId="0" xfId="204" applyFont="1" applyFill="1" applyBorder="1"/>
    <xf numFmtId="0" fontId="55" fillId="0" borderId="0" xfId="128" applyFont="1" applyFill="1"/>
    <xf numFmtId="0" fontId="55" fillId="0" borderId="0" xfId="128" applyFont="1" applyFill="1" applyAlignment="1">
      <alignment horizontal="center"/>
    </xf>
    <xf numFmtId="0" fontId="59" fillId="0" borderId="0" xfId="128" applyFont="1" applyFill="1"/>
    <xf numFmtId="0" fontId="3" fillId="0" borderId="12" xfId="204" applyFont="1" applyFill="1" applyBorder="1" applyAlignment="1">
      <alignment horizontal="center" vertical="center" wrapText="1"/>
    </xf>
    <xf numFmtId="0" fontId="7" fillId="0" borderId="15" xfId="204" quotePrefix="1" applyFont="1" applyFill="1" applyBorder="1" applyAlignment="1">
      <alignment vertical="center"/>
    </xf>
    <xf numFmtId="0" fontId="7" fillId="0" borderId="15" xfId="204" applyFont="1" applyFill="1" applyBorder="1" applyAlignment="1">
      <alignment vertical="center"/>
    </xf>
    <xf numFmtId="0" fontId="7" fillId="0" borderId="17" xfId="204" applyFont="1" applyFill="1" applyBorder="1" applyAlignment="1">
      <alignment horizontal="left"/>
    </xf>
    <xf numFmtId="0" fontId="56" fillId="0" borderId="17" xfId="128" applyFont="1" applyFill="1" applyBorder="1"/>
    <xf numFmtId="0" fontId="55" fillId="0" borderId="17" xfId="128" applyFont="1" applyFill="1" applyBorder="1" applyAlignment="1"/>
    <xf numFmtId="0" fontId="55" fillId="0" borderId="0" xfId="128" applyFont="1" applyFill="1" applyBorder="1" applyAlignment="1"/>
    <xf numFmtId="0" fontId="6" fillId="0" borderId="0" xfId="0" applyFont="1" applyFill="1" applyBorder="1" applyAlignment="1">
      <alignment vertical="center"/>
    </xf>
    <xf numFmtId="0" fontId="0" fillId="0" borderId="0" xfId="0" applyFill="1" applyBorder="1"/>
    <xf numFmtId="0" fontId="8" fillId="0" borderId="0" xfId="0" applyFont="1" applyFill="1" applyBorder="1" applyAlignment="1">
      <alignment vertical="center"/>
    </xf>
    <xf numFmtId="0" fontId="8" fillId="0" borderId="0" xfId="131" applyFont="1" applyFill="1" applyBorder="1" applyAlignment="1">
      <alignment horizontal="left" vertical="center"/>
    </xf>
    <xf numFmtId="0" fontId="4" fillId="0" borderId="0" xfId="131" applyFill="1" applyBorder="1"/>
    <xf numFmtId="0" fontId="8" fillId="0" borderId="0" xfId="131" applyFont="1" applyFill="1" applyBorder="1" applyAlignment="1">
      <alignment horizontal="center" vertical="center"/>
    </xf>
    <xf numFmtId="0" fontId="8" fillId="0" borderId="0" xfId="131" applyFont="1" applyFill="1" applyBorder="1" applyAlignment="1">
      <alignment vertical="center"/>
    </xf>
    <xf numFmtId="3" fontId="8" fillId="0" borderId="0" xfId="131" applyNumberFormat="1" applyFont="1" applyFill="1" applyBorder="1" applyAlignment="1">
      <alignment vertical="center"/>
    </xf>
    <xf numFmtId="0" fontId="6" fillId="0" borderId="0" xfId="131" applyFont="1" applyFill="1" applyBorder="1" applyAlignment="1">
      <alignment vertical="center"/>
    </xf>
    <xf numFmtId="0" fontId="6" fillId="0" borderId="17" xfId="131" applyFont="1" applyFill="1" applyBorder="1" applyAlignment="1">
      <alignment horizontal="center" vertical="center"/>
    </xf>
    <xf numFmtId="0" fontId="55" fillId="0" borderId="17" xfId="0" applyFont="1" applyFill="1" applyBorder="1" applyAlignment="1"/>
    <xf numFmtId="0" fontId="55" fillId="0" borderId="0" xfId="0" applyFont="1" applyFill="1" applyBorder="1" applyAlignment="1"/>
    <xf numFmtId="0" fontId="7" fillId="0" borderId="17" xfId="0" applyFont="1" applyFill="1" applyBorder="1" applyAlignment="1"/>
    <xf numFmtId="0" fontId="7" fillId="0" borderId="0" xfId="0" applyFont="1" applyFill="1" applyBorder="1" applyAlignment="1"/>
    <xf numFmtId="0" fontId="7" fillId="0" borderId="18" xfId="0" applyFont="1" applyFill="1" applyBorder="1" applyAlignment="1"/>
    <xf numFmtId="0" fontId="3" fillId="0" borderId="17" xfId="0" applyFont="1" applyFill="1" applyBorder="1"/>
    <xf numFmtId="0" fontId="7" fillId="0" borderId="17" xfId="0" applyFont="1" applyFill="1" applyBorder="1"/>
    <xf numFmtId="0" fontId="7" fillId="0" borderId="0" xfId="0" applyFont="1" applyFill="1" applyBorder="1" applyAlignment="1">
      <alignment horizontal="center"/>
    </xf>
    <xf numFmtId="3" fontId="55" fillId="0" borderId="0" xfId="128" applyNumberFormat="1" applyFont="1" applyFill="1"/>
    <xf numFmtId="0" fontId="55" fillId="0" borderId="17" xfId="128" applyFont="1" applyFill="1" applyBorder="1"/>
    <xf numFmtId="0" fontId="55" fillId="0" borderId="0" xfId="128" applyFont="1" applyFill="1" applyBorder="1" applyAlignment="1">
      <alignment horizontal="center"/>
    </xf>
    <xf numFmtId="0" fontId="8" fillId="0" borderId="17" xfId="0" applyFont="1" applyFill="1" applyBorder="1" applyAlignment="1"/>
    <xf numFmtId="0" fontId="55" fillId="0" borderId="18" xfId="128" applyFont="1" applyFill="1" applyBorder="1" applyAlignment="1"/>
    <xf numFmtId="0" fontId="58" fillId="0" borderId="17" xfId="0" applyFont="1" applyFill="1" applyBorder="1" applyAlignment="1"/>
    <xf numFmtId="0" fontId="58" fillId="0" borderId="0" xfId="0" applyFont="1" applyFill="1" applyBorder="1" applyAlignment="1"/>
    <xf numFmtId="0" fontId="61" fillId="0" borderId="17" xfId="0" applyFont="1" applyFill="1" applyBorder="1" applyAlignment="1"/>
    <xf numFmtId="0" fontId="7" fillId="0" borderId="0" xfId="0" applyFont="1" applyFill="1" applyBorder="1" applyAlignment="1">
      <alignment wrapText="1"/>
    </xf>
    <xf numFmtId="188" fontId="3" fillId="0" borderId="0" xfId="0" applyNumberFormat="1" applyFont="1" applyFill="1" applyBorder="1"/>
    <xf numFmtId="3" fontId="7" fillId="0" borderId="0" xfId="0" applyNumberFormat="1" applyFont="1" applyFill="1" applyBorder="1"/>
    <xf numFmtId="188" fontId="58" fillId="0" borderId="0" xfId="0" applyNumberFormat="1" applyFont="1" applyFill="1" applyBorder="1"/>
    <xf numFmtId="0" fontId="55" fillId="0" borderId="0" xfId="0" applyFont="1" applyFill="1" applyBorder="1"/>
    <xf numFmtId="0" fontId="3" fillId="0" borderId="17" xfId="0" applyFont="1" applyFill="1" applyBorder="1" applyAlignment="1">
      <alignment horizontal="left"/>
    </xf>
    <xf numFmtId="0" fontId="7" fillId="0" borderId="17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60" fillId="0" borderId="17" xfId="0" applyFont="1" applyFill="1" applyBorder="1" applyAlignment="1"/>
    <xf numFmtId="0" fontId="58" fillId="0" borderId="17" xfId="0" applyFont="1" applyFill="1" applyBorder="1" applyAlignment="1">
      <alignment horizontal="left"/>
    </xf>
    <xf numFmtId="3" fontId="55" fillId="0" borderId="0" xfId="0" applyNumberFormat="1" applyFont="1" applyFill="1" applyBorder="1"/>
    <xf numFmtId="0" fontId="58" fillId="0" borderId="0" xfId="0" applyFont="1" applyFill="1" applyBorder="1"/>
    <xf numFmtId="0" fontId="8" fillId="0" borderId="0" xfId="0" applyFont="1" applyFill="1" applyBorder="1" applyAlignment="1"/>
    <xf numFmtId="0" fontId="8" fillId="0" borderId="18" xfId="0" applyFont="1" applyFill="1" applyBorder="1" applyAlignment="1"/>
    <xf numFmtId="0" fontId="6" fillId="0" borderId="17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8" fillId="0" borderId="17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18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8" fillId="0" borderId="18" xfId="0" applyFont="1" applyFill="1" applyBorder="1" applyAlignment="1">
      <alignment wrapText="1"/>
    </xf>
    <xf numFmtId="0" fontId="58" fillId="0" borderId="17" xfId="128" applyFont="1" applyFill="1" applyBorder="1"/>
    <xf numFmtId="0" fontId="58" fillId="0" borderId="15" xfId="128" applyFont="1" applyFill="1" applyBorder="1"/>
    <xf numFmtId="0" fontId="58" fillId="0" borderId="0" xfId="128" applyFont="1" applyFill="1"/>
    <xf numFmtId="0" fontId="55" fillId="0" borderId="20" xfId="128" applyFont="1" applyFill="1" applyBorder="1"/>
    <xf numFmtId="0" fontId="55" fillId="0" borderId="19" xfId="128" applyFont="1" applyFill="1" applyBorder="1"/>
    <xf numFmtId="43" fontId="58" fillId="0" borderId="0" xfId="299" applyFont="1" applyFill="1" applyBorder="1"/>
    <xf numFmtId="0" fontId="58" fillId="0" borderId="0" xfId="128" applyFont="1" applyFill="1" applyAlignment="1">
      <alignment horizontal="center"/>
    </xf>
    <xf numFmtId="0" fontId="63" fillId="0" borderId="0" xfId="128" applyFont="1" applyFill="1"/>
    <xf numFmtId="0" fontId="3" fillId="0" borderId="0" xfId="204" applyFont="1" applyFill="1" applyBorder="1" applyAlignment="1">
      <alignment vertical="center"/>
    </xf>
    <xf numFmtId="0" fontId="3" fillId="0" borderId="18" xfId="204" applyFont="1" applyFill="1" applyBorder="1" applyAlignment="1">
      <alignment vertical="center"/>
    </xf>
    <xf numFmtId="0" fontId="6" fillId="0" borderId="12" xfId="131" applyFont="1" applyFill="1" applyBorder="1" applyAlignment="1">
      <alignment horizontal="center"/>
    </xf>
    <xf numFmtId="0" fontId="47" fillId="0" borderId="12" xfId="204" applyFont="1" applyFill="1" applyBorder="1" applyAlignment="1">
      <alignment horizontal="center" vertical="center" wrapText="1"/>
    </xf>
    <xf numFmtId="0" fontId="56" fillId="0" borderId="18" xfId="128" applyFont="1" applyFill="1" applyBorder="1" applyAlignment="1"/>
    <xf numFmtId="0" fontId="7" fillId="0" borderId="18" xfId="204" applyFont="1" applyFill="1" applyBorder="1" applyAlignment="1">
      <alignment horizontal="left" vertical="center"/>
    </xf>
    <xf numFmtId="0" fontId="55" fillId="0" borderId="18" xfId="128" quotePrefix="1" applyFont="1" applyFill="1" applyBorder="1" applyAlignment="1">
      <alignment horizontal="left"/>
    </xf>
    <xf numFmtId="0" fontId="7" fillId="0" borderId="18" xfId="204" applyFont="1" applyFill="1" applyBorder="1" applyAlignment="1">
      <alignment horizontal="left" vertical="center" wrapText="1"/>
    </xf>
    <xf numFmtId="0" fontId="55" fillId="0" borderId="18" xfId="128" applyFont="1" applyFill="1" applyBorder="1" applyAlignment="1">
      <alignment horizontal="left"/>
    </xf>
    <xf numFmtId="0" fontId="49" fillId="0" borderId="18" xfId="0" applyFont="1" applyFill="1" applyBorder="1" applyAlignment="1">
      <alignment horizontal="left"/>
    </xf>
    <xf numFmtId="0" fontId="7" fillId="0" borderId="18" xfId="0" applyFont="1" applyFill="1" applyBorder="1" applyAlignment="1">
      <alignment vertical="top"/>
    </xf>
    <xf numFmtId="0" fontId="7" fillId="0" borderId="18" xfId="0" applyFont="1" applyFill="1" applyBorder="1" applyAlignment="1">
      <alignment vertical="top" wrapText="1"/>
    </xf>
    <xf numFmtId="0" fontId="58" fillId="0" borderId="18" xfId="128" applyFont="1" applyFill="1" applyBorder="1"/>
    <xf numFmtId="0" fontId="55" fillId="0" borderId="22" xfId="128" applyFont="1" applyFill="1" applyBorder="1"/>
    <xf numFmtId="0" fontId="66" fillId="0" borderId="29" xfId="205" applyFont="1" applyFill="1" applyBorder="1" applyAlignment="1">
      <alignment horizontal="left" vertical="center" wrapText="1"/>
    </xf>
    <xf numFmtId="188" fontId="67" fillId="0" borderId="12" xfId="299" applyNumberFormat="1" applyFont="1" applyFill="1" applyBorder="1" applyAlignment="1">
      <alignment horizontal="center"/>
    </xf>
    <xf numFmtId="188" fontId="69" fillId="0" borderId="12" xfId="299" applyNumberFormat="1" applyFont="1" applyFill="1" applyBorder="1" applyAlignment="1">
      <alignment horizontal="center"/>
    </xf>
    <xf numFmtId="0" fontId="6" fillId="0" borderId="31" xfId="131" applyFont="1" applyFill="1" applyBorder="1" applyAlignment="1">
      <alignment horizontal="center"/>
    </xf>
    <xf numFmtId="188" fontId="6" fillId="0" borderId="31" xfId="299" applyNumberFormat="1" applyFont="1" applyFill="1" applyBorder="1" applyAlignment="1">
      <alignment horizontal="center"/>
    </xf>
    <xf numFmtId="3" fontId="3" fillId="0" borderId="31" xfId="209" applyNumberFormat="1" applyFont="1" applyFill="1" applyBorder="1" applyAlignment="1">
      <alignment horizontal="center" shrinkToFit="1"/>
    </xf>
    <xf numFmtId="0" fontId="3" fillId="0" borderId="29" xfId="205" applyFont="1" applyFill="1" applyBorder="1" applyAlignment="1">
      <alignment horizontal="left" vertical="center" wrapText="1"/>
    </xf>
    <xf numFmtId="0" fontId="8" fillId="0" borderId="13" xfId="131" applyFont="1" applyFill="1" applyBorder="1" applyAlignment="1">
      <alignment horizontal="center" shrinkToFit="1"/>
    </xf>
    <xf numFmtId="0" fontId="55" fillId="0" borderId="0" xfId="0" applyFont="1" applyAlignment="1">
      <alignment vertical="center"/>
    </xf>
    <xf numFmtId="3" fontId="7" fillId="0" borderId="13" xfId="205" applyNumberFormat="1" applyFont="1" applyFill="1" applyBorder="1" applyAlignment="1">
      <alignment horizontal="center" vertical="top" shrinkToFit="1"/>
    </xf>
    <xf numFmtId="0" fontId="55" fillId="0" borderId="13" xfId="131" applyFont="1" applyFill="1" applyBorder="1" applyAlignment="1">
      <alignment horizontal="center" vertical="top" shrinkToFit="1"/>
    </xf>
    <xf numFmtId="0" fontId="55" fillId="0" borderId="32" xfId="0" applyFont="1" applyBorder="1" applyAlignment="1">
      <alignment vertical="center"/>
    </xf>
    <xf numFmtId="0" fontId="55" fillId="0" borderId="32" xfId="0" applyFont="1" applyBorder="1"/>
    <xf numFmtId="0" fontId="55" fillId="0" borderId="0" xfId="0" applyFont="1"/>
    <xf numFmtId="0" fontId="55" fillId="0" borderId="13" xfId="131" applyFont="1" applyBorder="1" applyAlignment="1">
      <alignment horizontal="center" vertical="top" shrinkToFit="1"/>
    </xf>
    <xf numFmtId="0" fontId="55" fillId="0" borderId="26" xfId="131" applyFont="1" applyBorder="1" applyAlignment="1">
      <alignment horizontal="center" vertical="top" shrinkToFit="1"/>
    </xf>
    <xf numFmtId="0" fontId="55" fillId="0" borderId="14" xfId="131" applyFont="1" applyBorder="1" applyAlignment="1">
      <alignment horizontal="center" vertical="top" shrinkToFit="1"/>
    </xf>
    <xf numFmtId="0" fontId="55" fillId="0" borderId="0" xfId="131" applyFont="1" applyAlignment="1">
      <alignment horizontal="center" vertical="top" shrinkToFit="1"/>
    </xf>
    <xf numFmtId="3" fontId="71" fillId="0" borderId="0" xfId="123" applyNumberFormat="1" applyFont="1" applyFill="1" applyBorder="1" applyAlignment="1">
      <alignment vertical="center"/>
    </xf>
    <xf numFmtId="3" fontId="71" fillId="0" borderId="0" xfId="123" applyNumberFormat="1" applyFont="1" applyFill="1" applyAlignment="1">
      <alignment vertical="center"/>
    </xf>
    <xf numFmtId="3" fontId="71" fillId="0" borderId="21" xfId="123" applyNumberFormat="1" applyFont="1" applyFill="1" applyBorder="1" applyAlignment="1">
      <alignment vertical="center" shrinkToFit="1"/>
    </xf>
    <xf numFmtId="3" fontId="71" fillId="0" borderId="21" xfId="123" applyNumberFormat="1" applyFont="1" applyFill="1" applyBorder="1" applyAlignment="1">
      <alignment vertical="center"/>
    </xf>
    <xf numFmtId="188" fontId="70" fillId="0" borderId="16" xfId="113" applyNumberFormat="1" applyFont="1" applyFill="1" applyBorder="1" applyAlignment="1">
      <alignment horizontal="center" vertical="center"/>
    </xf>
    <xf numFmtId="188" fontId="70" fillId="0" borderId="15" xfId="113" applyNumberFormat="1" applyFont="1" applyFill="1" applyBorder="1" applyAlignment="1">
      <alignment horizontal="center" vertical="center" shrinkToFit="1"/>
    </xf>
    <xf numFmtId="188" fontId="70" fillId="0" borderId="16" xfId="113" applyNumberFormat="1" applyFont="1" applyFill="1" applyBorder="1" applyAlignment="1">
      <alignment horizontal="center" vertical="center" wrapText="1"/>
    </xf>
    <xf numFmtId="3" fontId="71" fillId="0" borderId="15" xfId="123" applyNumberFormat="1" applyFont="1" applyFill="1" applyBorder="1" applyAlignment="1">
      <alignment vertical="center"/>
    </xf>
    <xf numFmtId="0" fontId="70" fillId="24" borderId="12" xfId="134" applyFont="1" applyFill="1" applyBorder="1" applyAlignment="1">
      <alignment horizontal="center" vertical="center" shrinkToFit="1"/>
    </xf>
    <xf numFmtId="188" fontId="70" fillId="24" borderId="12" xfId="113" applyNumberFormat="1" applyFont="1" applyFill="1" applyBorder="1" applyAlignment="1">
      <alignment horizontal="center" vertical="center" wrapText="1"/>
    </xf>
    <xf numFmtId="188" fontId="70" fillId="24" borderId="12" xfId="113" applyNumberFormat="1" applyFont="1" applyFill="1" applyBorder="1" applyAlignment="1">
      <alignment horizontal="center" vertical="center" shrinkToFit="1"/>
    </xf>
    <xf numFmtId="3" fontId="71" fillId="24" borderId="12" xfId="123" applyNumberFormat="1" applyFont="1" applyFill="1" applyBorder="1" applyAlignment="1">
      <alignment vertical="center"/>
    </xf>
    <xf numFmtId="49" fontId="70" fillId="25" borderId="38" xfId="134" applyNumberFormat="1" applyFont="1" applyFill="1" applyBorder="1" applyAlignment="1">
      <alignment horizontal="center" vertical="center" shrinkToFit="1"/>
    </xf>
    <xf numFmtId="0" fontId="70" fillId="25" borderId="38" xfId="134" applyFont="1" applyFill="1" applyBorder="1" applyAlignment="1">
      <alignment horizontal="center" vertical="center" shrinkToFit="1"/>
    </xf>
    <xf numFmtId="188" fontId="72" fillId="25" borderId="38" xfId="113" applyNumberFormat="1" applyFont="1" applyFill="1" applyBorder="1" applyAlignment="1">
      <alignment horizontal="center" vertical="center" wrapText="1"/>
    </xf>
    <xf numFmtId="188" fontId="70" fillId="25" borderId="38" xfId="113" applyNumberFormat="1" applyFont="1" applyFill="1" applyBorder="1" applyAlignment="1">
      <alignment horizontal="center" vertical="center" shrinkToFit="1"/>
    </xf>
    <xf numFmtId="3" fontId="71" fillId="25" borderId="38" xfId="123" applyNumberFormat="1" applyFont="1" applyFill="1" applyBorder="1" applyAlignment="1">
      <alignment vertical="center"/>
    </xf>
    <xf numFmtId="49" fontId="66" fillId="26" borderId="43" xfId="134" applyNumberFormat="1" applyFont="1" applyFill="1" applyBorder="1" applyAlignment="1">
      <alignment horizontal="center" shrinkToFit="1"/>
    </xf>
    <xf numFmtId="0" fontId="66" fillId="26" borderId="44" xfId="134" applyFont="1" applyFill="1" applyBorder="1" applyAlignment="1">
      <alignment horizontal="center" vertical="center" shrinkToFit="1"/>
    </xf>
    <xf numFmtId="189" fontId="70" fillId="26" borderId="13" xfId="301" applyNumberFormat="1" applyFont="1" applyFill="1" applyBorder="1" applyAlignment="1">
      <alignment shrinkToFit="1"/>
    </xf>
    <xf numFmtId="3" fontId="71" fillId="26" borderId="13" xfId="123" applyNumberFormat="1" applyFont="1" applyFill="1" applyBorder="1" applyAlignment="1">
      <alignment horizontal="center"/>
    </xf>
    <xf numFmtId="3" fontId="71" fillId="26" borderId="0" xfId="123" applyNumberFormat="1" applyFont="1" applyFill="1" applyBorder="1" applyAlignment="1">
      <alignment vertical="center"/>
    </xf>
    <xf numFmtId="3" fontId="71" fillId="26" borderId="0" xfId="123" applyNumberFormat="1" applyFont="1" applyFill="1" applyAlignment="1">
      <alignment vertical="center"/>
    </xf>
    <xf numFmtId="49" fontId="66" fillId="26" borderId="13" xfId="123" applyNumberFormat="1" applyFont="1" applyFill="1" applyBorder="1" applyAlignment="1">
      <alignment horizontal="center" vertical="center" shrinkToFit="1"/>
    </xf>
    <xf numFmtId="3" fontId="66" fillId="26" borderId="32" xfId="123" applyNumberFormat="1" applyFont="1" applyFill="1" applyBorder="1" applyAlignment="1">
      <alignment vertical="center" shrinkToFit="1"/>
    </xf>
    <xf numFmtId="189" fontId="70" fillId="26" borderId="13" xfId="301" applyNumberFormat="1" applyFont="1" applyFill="1" applyBorder="1" applyAlignment="1">
      <alignment horizontal="right" shrinkToFit="1"/>
    </xf>
    <xf numFmtId="189" fontId="71" fillId="26" borderId="13" xfId="301" applyNumberFormat="1" applyFont="1" applyFill="1" applyBorder="1" applyAlignment="1">
      <alignment horizontal="center" shrinkToFit="1"/>
    </xf>
    <xf numFmtId="3" fontId="71" fillId="0" borderId="0" xfId="123" applyNumberFormat="1" applyFont="1" applyFill="1" applyBorder="1" applyAlignment="1">
      <alignment horizontal="right" vertical="center"/>
    </xf>
    <xf numFmtId="3" fontId="71" fillId="26" borderId="0" xfId="123" applyNumberFormat="1" applyFont="1" applyFill="1" applyBorder="1" applyAlignment="1">
      <alignment horizontal="right" vertical="center"/>
    </xf>
    <xf numFmtId="3" fontId="71" fillId="26" borderId="0" xfId="123" applyNumberFormat="1" applyFont="1" applyFill="1" applyAlignment="1">
      <alignment horizontal="right" vertical="center"/>
    </xf>
    <xf numFmtId="49" fontId="72" fillId="26" borderId="13" xfId="123" applyNumberFormat="1" applyFont="1" applyFill="1" applyBorder="1" applyAlignment="1">
      <alignment horizontal="center" shrinkToFit="1"/>
    </xf>
    <xf numFmtId="0" fontId="66" fillId="26" borderId="32" xfId="123" applyFont="1" applyFill="1" applyBorder="1" applyAlignment="1">
      <alignment horizontal="center" shrinkToFit="1"/>
    </xf>
    <xf numFmtId="3" fontId="71" fillId="26" borderId="45" xfId="123" applyNumberFormat="1" applyFont="1" applyFill="1" applyBorder="1" applyAlignment="1">
      <alignment horizontal="left"/>
    </xf>
    <xf numFmtId="3" fontId="71" fillId="26" borderId="46" xfId="123" applyNumberFormat="1" applyFont="1" applyFill="1" applyBorder="1" applyAlignment="1">
      <alignment horizontal="left"/>
    </xf>
    <xf numFmtId="49" fontId="48" fillId="26" borderId="13" xfId="123" applyNumberFormat="1" applyFont="1" applyFill="1" applyBorder="1" applyAlignment="1">
      <alignment horizontal="center"/>
    </xf>
    <xf numFmtId="189" fontId="48" fillId="26" borderId="32" xfId="301" applyNumberFormat="1" applyFont="1" applyFill="1" applyBorder="1" applyAlignment="1">
      <alignment horizontal="center" shrinkToFit="1"/>
    </xf>
    <xf numFmtId="188" fontId="72" fillId="26" borderId="13" xfId="115" applyNumberFormat="1" applyFont="1" applyFill="1" applyBorder="1" applyAlignment="1">
      <alignment horizontal="right" wrapText="1"/>
    </xf>
    <xf numFmtId="188" fontId="70" fillId="26" borderId="13" xfId="115" applyNumberFormat="1" applyFont="1" applyFill="1" applyBorder="1" applyAlignment="1">
      <alignment horizontal="right" shrinkToFit="1"/>
    </xf>
    <xf numFmtId="188" fontId="71" fillId="26" borderId="13" xfId="115" applyNumberFormat="1" applyFont="1" applyFill="1" applyBorder="1" applyAlignment="1">
      <alignment horizontal="right" shrinkToFit="1"/>
    </xf>
    <xf numFmtId="188" fontId="71" fillId="26" borderId="13" xfId="123" applyNumberFormat="1" applyFont="1" applyFill="1" applyBorder="1" applyAlignment="1">
      <alignment horizontal="right"/>
    </xf>
    <xf numFmtId="188" fontId="71" fillId="26" borderId="13" xfId="115" applyNumberFormat="1" applyFont="1" applyFill="1" applyBorder="1" applyAlignment="1">
      <alignment horizontal="center" wrapText="1"/>
    </xf>
    <xf numFmtId="3" fontId="71" fillId="0" borderId="0" xfId="123" applyNumberFormat="1" applyFont="1" applyFill="1" applyBorder="1" applyAlignment="1"/>
    <xf numFmtId="3" fontId="71" fillId="0" borderId="0" xfId="123" applyNumberFormat="1" applyFont="1" applyFill="1" applyBorder="1" applyAlignment="1">
      <alignment horizontal="right"/>
    </xf>
    <xf numFmtId="3" fontId="71" fillId="26" borderId="0" xfId="123" applyNumberFormat="1" applyFont="1" applyFill="1" applyBorder="1" applyAlignment="1">
      <alignment horizontal="right"/>
    </xf>
    <xf numFmtId="3" fontId="71" fillId="26" borderId="0" xfId="123" applyNumberFormat="1" applyFont="1" applyFill="1" applyAlignment="1">
      <alignment horizontal="right"/>
    </xf>
    <xf numFmtId="3" fontId="7" fillId="26" borderId="45" xfId="123" applyNumberFormat="1" applyFont="1" applyFill="1" applyBorder="1" applyAlignment="1">
      <alignment horizontal="left"/>
    </xf>
    <xf numFmtId="3" fontId="7" fillId="26" borderId="46" xfId="123" applyNumberFormat="1" applyFont="1" applyFill="1" applyBorder="1" applyAlignment="1">
      <alignment horizontal="left"/>
    </xf>
    <xf numFmtId="189" fontId="48" fillId="26" borderId="32" xfId="301" applyNumberFormat="1" applyFont="1" applyFill="1" applyBorder="1" applyAlignment="1">
      <alignment shrinkToFit="1"/>
    </xf>
    <xf numFmtId="3" fontId="71" fillId="26" borderId="13" xfId="123" applyNumberFormat="1" applyFont="1" applyFill="1" applyBorder="1" applyAlignment="1">
      <alignment horizontal="right"/>
    </xf>
    <xf numFmtId="188" fontId="71" fillId="26" borderId="13" xfId="115" applyNumberFormat="1" applyFont="1" applyFill="1" applyBorder="1" applyAlignment="1">
      <alignment horizontal="right" wrapText="1"/>
    </xf>
    <xf numFmtId="3" fontId="3" fillId="26" borderId="45" xfId="123" applyNumberFormat="1" applyFont="1" applyFill="1" applyBorder="1" applyAlignment="1">
      <alignment horizontal="left"/>
    </xf>
    <xf numFmtId="3" fontId="3" fillId="26" borderId="46" xfId="123" applyNumberFormat="1" applyFont="1" applyFill="1" applyBorder="1" applyAlignment="1">
      <alignment horizontal="left"/>
    </xf>
    <xf numFmtId="188" fontId="73" fillId="26" borderId="13" xfId="115" applyNumberFormat="1" applyFont="1" applyFill="1" applyBorder="1" applyAlignment="1">
      <alignment horizontal="right" wrapText="1"/>
    </xf>
    <xf numFmtId="3" fontId="48" fillId="0" borderId="14" xfId="123" applyNumberFormat="1" applyFont="1" applyFill="1" applyBorder="1" applyAlignment="1">
      <alignment horizontal="center" shrinkToFit="1"/>
    </xf>
    <xf numFmtId="188" fontId="7" fillId="0" borderId="14" xfId="115" applyNumberFormat="1" applyFont="1" applyFill="1" applyBorder="1" applyAlignment="1">
      <alignment horizontal="right" shrinkToFit="1"/>
    </xf>
    <xf numFmtId="188" fontId="71" fillId="26" borderId="14" xfId="115" applyNumberFormat="1" applyFont="1" applyFill="1" applyBorder="1" applyAlignment="1">
      <alignment horizontal="right" wrapText="1"/>
    </xf>
    <xf numFmtId="3" fontId="7" fillId="0" borderId="14" xfId="123" applyNumberFormat="1" applyFont="1" applyFill="1" applyBorder="1" applyAlignment="1">
      <alignment horizontal="right" shrinkToFit="1"/>
    </xf>
    <xf numFmtId="3" fontId="7" fillId="0" borderId="14" xfId="123" applyNumberFormat="1" applyFont="1" applyFill="1" applyBorder="1" applyAlignment="1">
      <alignment horizontal="right"/>
    </xf>
    <xf numFmtId="3" fontId="7" fillId="0" borderId="0" xfId="123" applyNumberFormat="1" applyFont="1" applyFill="1" applyBorder="1" applyAlignment="1"/>
    <xf numFmtId="3" fontId="7" fillId="0" borderId="0" xfId="123" applyNumberFormat="1" applyFont="1" applyFill="1" applyBorder="1" applyAlignment="1">
      <alignment horizontal="right"/>
    </xf>
    <xf numFmtId="3" fontId="7" fillId="0" borderId="0" xfId="123" applyNumberFormat="1" applyFont="1" applyFill="1" applyAlignment="1">
      <alignment horizontal="right"/>
    </xf>
    <xf numFmtId="3" fontId="7" fillId="0" borderId="0" xfId="123" applyNumberFormat="1" applyFont="1" applyFill="1" applyBorder="1" applyAlignment="1">
      <alignment horizontal="left"/>
    </xf>
    <xf numFmtId="3" fontId="48" fillId="0" borderId="0" xfId="123" applyNumberFormat="1" applyFont="1" applyFill="1" applyBorder="1" applyAlignment="1">
      <alignment horizontal="center" shrinkToFit="1"/>
    </xf>
    <xf numFmtId="188" fontId="7" fillId="0" borderId="0" xfId="115" applyNumberFormat="1" applyFont="1" applyFill="1" applyBorder="1" applyAlignment="1">
      <alignment horizontal="right" shrinkToFit="1"/>
    </xf>
    <xf numFmtId="188" fontId="71" fillId="26" borderId="0" xfId="115" applyNumberFormat="1" applyFont="1" applyFill="1" applyBorder="1" applyAlignment="1">
      <alignment horizontal="right" wrapText="1"/>
    </xf>
    <xf numFmtId="3" fontId="7" fillId="0" borderId="0" xfId="123" applyNumberFormat="1" applyFont="1" applyFill="1" applyBorder="1" applyAlignment="1">
      <alignment horizontal="right" shrinkToFit="1"/>
    </xf>
    <xf numFmtId="3" fontId="7" fillId="0" borderId="0" xfId="123" applyNumberFormat="1" applyFont="1" applyFill="1" applyAlignment="1">
      <alignment vertical="center"/>
    </xf>
    <xf numFmtId="0" fontId="7" fillId="0" borderId="0" xfId="128" applyFont="1"/>
    <xf numFmtId="3" fontId="48" fillId="0" borderId="0" xfId="123" applyNumberFormat="1" applyFont="1" applyFill="1" applyAlignment="1">
      <alignment vertical="center" shrinkToFit="1"/>
    </xf>
    <xf numFmtId="3" fontId="7" fillId="0" borderId="0" xfId="123" applyNumberFormat="1" applyFont="1" applyFill="1" applyAlignment="1">
      <alignment horizontal="center" vertical="center" shrinkToFit="1"/>
    </xf>
    <xf numFmtId="3" fontId="7" fillId="0" borderId="0" xfId="123" applyNumberFormat="1" applyFont="1" applyFill="1" applyAlignment="1">
      <alignment horizontal="right" vertical="center"/>
    </xf>
    <xf numFmtId="3" fontId="7" fillId="0" borderId="0" xfId="123" applyNumberFormat="1" applyFont="1" applyFill="1" applyAlignment="1">
      <alignment horizontal="right" vertical="center" shrinkToFit="1"/>
    </xf>
    <xf numFmtId="3" fontId="7" fillId="0" borderId="0" xfId="123" applyNumberFormat="1" applyFont="1" applyFill="1" applyBorder="1" applyAlignment="1">
      <alignment vertical="center"/>
    </xf>
    <xf numFmtId="3" fontId="7" fillId="0" borderId="0" xfId="123" applyNumberFormat="1" applyFont="1" applyFill="1" applyAlignment="1">
      <alignment vertical="center" shrinkToFit="1"/>
    </xf>
    <xf numFmtId="3" fontId="74" fillId="0" borderId="0" xfId="123" applyNumberFormat="1" applyFont="1" applyFill="1" applyAlignment="1">
      <alignment vertical="center"/>
    </xf>
    <xf numFmtId="3" fontId="49" fillId="0" borderId="21" xfId="123" applyNumberFormat="1" applyFont="1" applyFill="1" applyBorder="1" applyAlignment="1">
      <alignment horizontal="center" vertical="center" shrinkToFit="1"/>
    </xf>
    <xf numFmtId="3" fontId="49" fillId="0" borderId="21" xfId="123" applyNumberFormat="1" applyFont="1" applyFill="1" applyBorder="1" applyAlignment="1">
      <alignment vertical="center" shrinkToFit="1"/>
    </xf>
    <xf numFmtId="3" fontId="49" fillId="0" borderId="21" xfId="123" applyNumberFormat="1" applyFont="1" applyFill="1" applyBorder="1" applyAlignment="1">
      <alignment vertical="center"/>
    </xf>
    <xf numFmtId="3" fontId="49" fillId="0" borderId="21" xfId="123" applyNumberFormat="1" applyFont="1" applyFill="1" applyBorder="1" applyAlignment="1">
      <alignment horizontal="center" vertical="center"/>
    </xf>
    <xf numFmtId="3" fontId="49" fillId="0" borderId="0" xfId="123" applyNumberFormat="1" applyFont="1" applyFill="1" applyAlignment="1">
      <alignment vertical="center"/>
    </xf>
    <xf numFmtId="188" fontId="66" fillId="0" borderId="16" xfId="113" applyNumberFormat="1" applyFont="1" applyFill="1" applyBorder="1" applyAlignment="1">
      <alignment horizontal="center" vertical="center"/>
    </xf>
    <xf numFmtId="188" fontId="66" fillId="0" borderId="15" xfId="113" applyNumberFormat="1" applyFont="1" applyFill="1" applyBorder="1" applyAlignment="1">
      <alignment horizontal="center" vertical="center" shrinkToFit="1"/>
    </xf>
    <xf numFmtId="188" fontId="66" fillId="0" borderId="12" xfId="113" applyNumberFormat="1" applyFont="1" applyFill="1" applyBorder="1" applyAlignment="1">
      <alignment horizontal="center" vertical="center" shrinkToFit="1"/>
    </xf>
    <xf numFmtId="3" fontId="49" fillId="0" borderId="19" xfId="123" applyNumberFormat="1" applyFont="1" applyFill="1" applyBorder="1" applyAlignment="1">
      <alignment horizontal="center" vertical="center"/>
    </xf>
    <xf numFmtId="0" fontId="66" fillId="0" borderId="12" xfId="134" applyFont="1" applyFill="1" applyBorder="1" applyAlignment="1">
      <alignment horizontal="center" vertical="center" shrinkToFit="1"/>
    </xf>
    <xf numFmtId="188" fontId="66" fillId="0" borderId="12" xfId="113" applyNumberFormat="1" applyFont="1" applyFill="1" applyBorder="1" applyAlignment="1">
      <alignment horizontal="center" vertical="center" wrapText="1"/>
    </xf>
    <xf numFmtId="188" fontId="49" fillId="0" borderId="12" xfId="113" applyNumberFormat="1" applyFont="1" applyFill="1" applyBorder="1" applyAlignment="1">
      <alignment vertical="center" shrinkToFit="1"/>
    </xf>
    <xf numFmtId="188" fontId="66" fillId="0" borderId="12" xfId="113" applyNumberFormat="1" applyFont="1" applyFill="1" applyBorder="1" applyAlignment="1">
      <alignment vertical="center" shrinkToFit="1"/>
    </xf>
    <xf numFmtId="3" fontId="49" fillId="0" borderId="12" xfId="123" applyNumberFormat="1" applyFont="1" applyFill="1" applyBorder="1" applyAlignment="1">
      <alignment horizontal="center" vertical="center"/>
    </xf>
    <xf numFmtId="3" fontId="66" fillId="0" borderId="0" xfId="123" applyNumberFormat="1" applyFont="1" applyFill="1" applyAlignment="1">
      <alignment vertical="center"/>
    </xf>
    <xf numFmtId="0" fontId="66" fillId="0" borderId="31" xfId="134" applyFont="1" applyFill="1" applyBorder="1" applyAlignment="1">
      <alignment horizontal="center" vertical="center" shrinkToFit="1"/>
    </xf>
    <xf numFmtId="188" fontId="66" fillId="0" borderId="31" xfId="113" applyNumberFormat="1" applyFont="1" applyFill="1" applyBorder="1" applyAlignment="1">
      <alignment horizontal="center" vertical="center" shrinkToFit="1"/>
    </xf>
    <xf numFmtId="188" fontId="49" fillId="0" borderId="31" xfId="113" applyNumberFormat="1" applyFont="1" applyFill="1" applyBorder="1" applyAlignment="1">
      <alignment vertical="center" shrinkToFit="1"/>
    </xf>
    <xf numFmtId="188" fontId="66" fillId="0" borderId="31" xfId="113" applyNumberFormat="1" applyFont="1" applyFill="1" applyBorder="1" applyAlignment="1">
      <alignment vertical="center" shrinkToFit="1"/>
    </xf>
    <xf numFmtId="0" fontId="3" fillId="24" borderId="49" xfId="134" applyFont="1" applyFill="1" applyBorder="1" applyAlignment="1"/>
    <xf numFmtId="0" fontId="3" fillId="24" borderId="50" xfId="134" applyFont="1" applyFill="1" applyBorder="1" applyAlignment="1"/>
    <xf numFmtId="0" fontId="3" fillId="24" borderId="51" xfId="134" applyFont="1" applyFill="1" applyBorder="1" applyAlignment="1"/>
    <xf numFmtId="0" fontId="66" fillId="24" borderId="29" xfId="134" applyFont="1" applyFill="1" applyBorder="1" applyAlignment="1">
      <alignment horizontal="center" shrinkToFit="1"/>
    </xf>
    <xf numFmtId="0" fontId="66" fillId="24" borderId="29" xfId="134" applyFont="1" applyFill="1" applyBorder="1" applyAlignment="1">
      <alignment horizontal="center" vertical="center" shrinkToFit="1"/>
    </xf>
    <xf numFmtId="188" fontId="66" fillId="24" borderId="29" xfId="113" applyNumberFormat="1" applyFont="1" applyFill="1" applyBorder="1" applyAlignment="1">
      <alignment shrinkToFit="1"/>
    </xf>
    <xf numFmtId="188" fontId="66" fillId="24" borderId="29" xfId="113" applyNumberFormat="1" applyFont="1" applyFill="1" applyBorder="1" applyAlignment="1">
      <alignment horizontal="center" shrinkToFit="1"/>
    </xf>
    <xf numFmtId="0" fontId="3" fillId="24" borderId="41" xfId="134" applyFont="1" applyFill="1" applyBorder="1" applyAlignment="1"/>
    <xf numFmtId="0" fontId="3" fillId="24" borderId="42" xfId="134" applyFont="1" applyFill="1" applyBorder="1" applyAlignment="1"/>
    <xf numFmtId="0" fontId="3" fillId="24" borderId="44" xfId="134" applyFont="1" applyFill="1" applyBorder="1" applyAlignment="1"/>
    <xf numFmtId="0" fontId="75" fillId="25" borderId="41" xfId="134" applyFont="1" applyFill="1" applyBorder="1" applyAlignment="1"/>
    <xf numFmtId="0" fontId="66" fillId="25" borderId="42" xfId="134" applyFont="1" applyFill="1" applyBorder="1" applyAlignment="1"/>
    <xf numFmtId="0" fontId="66" fillId="25" borderId="44" xfId="134" applyFont="1" applyFill="1" applyBorder="1" applyAlignment="1"/>
    <xf numFmtId="0" fontId="66" fillId="25" borderId="29" xfId="134" applyFont="1" applyFill="1" applyBorder="1" applyAlignment="1">
      <alignment horizontal="center" shrinkToFit="1"/>
    </xf>
    <xf numFmtId="0" fontId="66" fillId="25" borderId="29" xfId="134" applyFont="1" applyFill="1" applyBorder="1" applyAlignment="1">
      <alignment horizontal="center" vertical="center" shrinkToFit="1"/>
    </xf>
    <xf numFmtId="188" fontId="66" fillId="25" borderId="29" xfId="113" applyNumberFormat="1" applyFont="1" applyFill="1" applyBorder="1" applyAlignment="1">
      <alignment shrinkToFit="1"/>
    </xf>
    <xf numFmtId="188" fontId="66" fillId="25" borderId="29" xfId="113" applyNumberFormat="1" applyFont="1" applyFill="1" applyBorder="1" applyAlignment="1">
      <alignment horizontal="center" shrinkToFit="1"/>
    </xf>
    <xf numFmtId="0" fontId="66" fillId="27" borderId="41" xfId="134" applyFont="1" applyFill="1" applyBorder="1" applyAlignment="1"/>
    <xf numFmtId="0" fontId="66" fillId="27" borderId="42" xfId="134" applyFont="1" applyFill="1" applyBorder="1" applyAlignment="1"/>
    <xf numFmtId="0" fontId="66" fillId="27" borderId="44" xfId="134" applyFont="1" applyFill="1" applyBorder="1" applyAlignment="1"/>
    <xf numFmtId="0" fontId="66" fillId="27" borderId="29" xfId="134" applyFont="1" applyFill="1" applyBorder="1" applyAlignment="1">
      <alignment horizontal="center" shrinkToFit="1"/>
    </xf>
    <xf numFmtId="0" fontId="66" fillId="27" borderId="29" xfId="134" applyFont="1" applyFill="1" applyBorder="1" applyAlignment="1">
      <alignment horizontal="center" vertical="center" shrinkToFit="1"/>
    </xf>
    <xf numFmtId="188" fontId="66" fillId="27" borderId="29" xfId="113" applyNumberFormat="1" applyFont="1" applyFill="1" applyBorder="1" applyAlignment="1">
      <alignment shrinkToFit="1"/>
    </xf>
    <xf numFmtId="188" fontId="66" fillId="27" borderId="29" xfId="113" applyNumberFormat="1" applyFont="1" applyFill="1" applyBorder="1" applyAlignment="1">
      <alignment horizontal="center" shrinkToFit="1"/>
    </xf>
    <xf numFmtId="0" fontId="66" fillId="27" borderId="45" xfId="134" applyFont="1" applyFill="1" applyBorder="1" applyAlignment="1"/>
    <xf numFmtId="0" fontId="66" fillId="27" borderId="46" xfId="134" applyFont="1" applyFill="1" applyBorder="1" applyAlignment="1"/>
    <xf numFmtId="0" fontId="66" fillId="27" borderId="32" xfId="134" applyFont="1" applyFill="1" applyBorder="1" applyAlignment="1"/>
    <xf numFmtId="188" fontId="49" fillId="27" borderId="29" xfId="113" applyNumberFormat="1" applyFont="1" applyFill="1" applyBorder="1" applyAlignment="1">
      <alignment horizontal="center" shrinkToFit="1"/>
    </xf>
    <xf numFmtId="0" fontId="3" fillId="28" borderId="41" xfId="134" applyFont="1" applyFill="1" applyBorder="1" applyAlignment="1"/>
    <xf numFmtId="0" fontId="66" fillId="28" borderId="42" xfId="134" applyFont="1" applyFill="1" applyBorder="1" applyAlignment="1"/>
    <xf numFmtId="0" fontId="66" fillId="28" borderId="44" xfId="134" applyFont="1" applyFill="1" applyBorder="1" applyAlignment="1"/>
    <xf numFmtId="0" fontId="66" fillId="28" borderId="29" xfId="134" applyFont="1" applyFill="1" applyBorder="1" applyAlignment="1">
      <alignment horizontal="center" shrinkToFit="1"/>
    </xf>
    <xf numFmtId="0" fontId="66" fillId="28" borderId="29" xfId="134" applyFont="1" applyFill="1" applyBorder="1" applyAlignment="1">
      <alignment horizontal="center" vertical="center" shrinkToFit="1"/>
    </xf>
    <xf numFmtId="188" fontId="66" fillId="28" borderId="29" xfId="113" applyNumberFormat="1" applyFont="1" applyFill="1" applyBorder="1" applyAlignment="1">
      <alignment shrinkToFit="1"/>
    </xf>
    <xf numFmtId="188" fontId="66" fillId="28" borderId="29" xfId="113" applyNumberFormat="1" applyFont="1" applyFill="1" applyBorder="1" applyAlignment="1">
      <alignment horizontal="center" shrinkToFit="1"/>
    </xf>
    <xf numFmtId="0" fontId="66" fillId="0" borderId="45" xfId="300" applyFont="1" applyBorder="1" applyAlignment="1">
      <alignment horizontal="left"/>
    </xf>
    <xf numFmtId="0" fontId="66" fillId="0" borderId="46" xfId="300" applyFont="1" applyBorder="1" applyAlignment="1">
      <alignment horizontal="left"/>
    </xf>
    <xf numFmtId="3" fontId="66" fillId="0" borderId="32" xfId="123" applyNumberFormat="1" applyFont="1" applyFill="1" applyBorder="1" applyAlignment="1">
      <alignment vertical="center"/>
    </xf>
    <xf numFmtId="0" fontId="66" fillId="0" borderId="13" xfId="123" applyFont="1" applyFill="1" applyBorder="1" applyAlignment="1">
      <alignment horizontal="center" vertical="center" shrinkToFit="1"/>
    </xf>
    <xf numFmtId="0" fontId="66" fillId="0" borderId="13" xfId="123" applyNumberFormat="1" applyFont="1" applyFill="1" applyBorder="1" applyAlignment="1">
      <alignment horizontal="center" vertical="center" shrinkToFit="1"/>
    </xf>
    <xf numFmtId="188" fontId="72" fillId="0" borderId="13" xfId="302" applyNumberFormat="1" applyFont="1" applyFill="1" applyBorder="1" applyAlignment="1">
      <alignment horizontal="right" vertical="center"/>
    </xf>
    <xf numFmtId="188" fontId="66" fillId="0" borderId="13" xfId="302" applyNumberFormat="1" applyFont="1" applyFill="1" applyBorder="1" applyAlignment="1">
      <alignment horizontal="center" vertical="center" shrinkToFit="1"/>
    </xf>
    <xf numFmtId="188" fontId="66" fillId="0" borderId="13" xfId="302" applyNumberFormat="1" applyFont="1" applyFill="1" applyBorder="1" applyAlignment="1">
      <alignment horizontal="right" vertical="center" shrinkToFit="1"/>
    </xf>
    <xf numFmtId="188" fontId="66" fillId="0" borderId="13" xfId="302" applyNumberFormat="1" applyFont="1" applyFill="1" applyBorder="1" applyAlignment="1">
      <alignment horizontal="center" vertical="center"/>
    </xf>
    <xf numFmtId="0" fontId="49" fillId="0" borderId="45" xfId="300" applyFont="1" applyBorder="1" applyAlignment="1">
      <alignment horizontal="left" vertical="center"/>
    </xf>
    <xf numFmtId="0" fontId="49" fillId="0" borderId="46" xfId="300" applyFont="1" applyBorder="1" applyAlignment="1">
      <alignment horizontal="left" vertical="center"/>
    </xf>
    <xf numFmtId="3" fontId="49" fillId="0" borderId="32" xfId="123" applyNumberFormat="1" applyFont="1" applyFill="1" applyBorder="1" applyAlignment="1">
      <alignment vertical="center"/>
    </xf>
    <xf numFmtId="49" fontId="49" fillId="0" borderId="13" xfId="123" applyNumberFormat="1" applyFont="1" applyFill="1" applyBorder="1" applyAlignment="1">
      <alignment horizontal="center" shrinkToFit="1"/>
    </xf>
    <xf numFmtId="3" fontId="49" fillId="0" borderId="32" xfId="115" applyNumberFormat="1" applyFont="1" applyFill="1" applyBorder="1" applyAlignment="1">
      <alignment horizontal="center" shrinkToFit="1"/>
    </xf>
    <xf numFmtId="188" fontId="49" fillId="0" borderId="13" xfId="115" applyNumberFormat="1" applyFont="1" applyFill="1" applyBorder="1" applyAlignment="1">
      <alignment horizontal="center" wrapText="1"/>
    </xf>
    <xf numFmtId="188" fontId="49" fillId="0" borderId="13" xfId="113" applyNumberFormat="1" applyFont="1" applyFill="1" applyBorder="1" applyAlignment="1">
      <alignment horizontal="center" shrinkToFit="1"/>
    </xf>
    <xf numFmtId="188" fontId="49" fillId="0" borderId="13" xfId="113" applyNumberFormat="1" applyFont="1" applyFill="1" applyBorder="1" applyAlignment="1">
      <alignment shrinkToFit="1"/>
    </xf>
    <xf numFmtId="0" fontId="77" fillId="25" borderId="45" xfId="300" applyFont="1" applyFill="1" applyBorder="1" applyAlignment="1">
      <alignment horizontal="left"/>
    </xf>
    <xf numFmtId="0" fontId="66" fillId="25" borderId="46" xfId="300" applyFont="1" applyFill="1" applyBorder="1" applyAlignment="1">
      <alignment horizontal="left" vertical="center"/>
    </xf>
    <xf numFmtId="3" fontId="66" fillId="25" borderId="32" xfId="123" applyNumberFormat="1" applyFont="1" applyFill="1" applyBorder="1" applyAlignment="1">
      <alignment vertical="center"/>
    </xf>
    <xf numFmtId="49" fontId="66" fillId="25" borderId="13" xfId="123" applyNumberFormat="1" applyFont="1" applyFill="1" applyBorder="1" applyAlignment="1">
      <alignment horizontal="center" shrinkToFit="1"/>
    </xf>
    <xf numFmtId="3" fontId="66" fillId="25" borderId="32" xfId="115" applyNumberFormat="1" applyFont="1" applyFill="1" applyBorder="1" applyAlignment="1">
      <alignment horizontal="center" shrinkToFit="1"/>
    </xf>
    <xf numFmtId="188" fontId="72" fillId="25" borderId="13" xfId="115" applyNumberFormat="1" applyFont="1" applyFill="1" applyBorder="1" applyAlignment="1">
      <alignment horizontal="center" wrapText="1"/>
    </xf>
    <xf numFmtId="188" fontId="66" fillId="25" borderId="13" xfId="113" applyNumberFormat="1" applyFont="1" applyFill="1" applyBorder="1" applyAlignment="1">
      <alignment horizontal="center" shrinkToFit="1"/>
    </xf>
    <xf numFmtId="188" fontId="66" fillId="25" borderId="13" xfId="113" applyNumberFormat="1" applyFont="1" applyFill="1" applyBorder="1" applyAlignment="1">
      <alignment shrinkToFit="1"/>
    </xf>
    <xf numFmtId="0" fontId="3" fillId="27" borderId="45" xfId="134" applyFont="1" applyFill="1" applyBorder="1" applyAlignment="1"/>
    <xf numFmtId="0" fontId="3" fillId="27" borderId="46" xfId="134" applyFont="1" applyFill="1" applyBorder="1" applyAlignment="1"/>
    <xf numFmtId="0" fontId="3" fillId="27" borderId="32" xfId="134" applyFont="1" applyFill="1" applyBorder="1" applyAlignment="1"/>
    <xf numFmtId="0" fontId="3" fillId="27" borderId="13" xfId="134" applyFont="1" applyFill="1" applyBorder="1" applyAlignment="1">
      <alignment horizontal="center" shrinkToFit="1"/>
    </xf>
    <xf numFmtId="0" fontId="3" fillId="27" borderId="13" xfId="134" applyFont="1" applyFill="1" applyBorder="1" applyAlignment="1">
      <alignment horizontal="center" vertical="center" shrinkToFit="1"/>
    </xf>
    <xf numFmtId="188" fontId="3" fillId="27" borderId="13" xfId="113" applyNumberFormat="1" applyFont="1" applyFill="1" applyBorder="1" applyAlignment="1">
      <alignment shrinkToFit="1"/>
    </xf>
    <xf numFmtId="188" fontId="3" fillId="27" borderId="13" xfId="113" applyNumberFormat="1" applyFont="1" applyFill="1" applyBorder="1" applyAlignment="1">
      <alignment horizontal="center" shrinkToFit="1"/>
    </xf>
    <xf numFmtId="3" fontId="3" fillId="0" borderId="0" xfId="123" applyNumberFormat="1" applyFont="1" applyFill="1" applyAlignment="1">
      <alignment vertical="center"/>
    </xf>
    <xf numFmtId="0" fontId="66" fillId="28" borderId="13" xfId="134" applyFont="1" applyFill="1" applyBorder="1" applyAlignment="1"/>
    <xf numFmtId="3" fontId="66" fillId="28" borderId="13" xfId="123" applyNumberFormat="1" applyFont="1" applyFill="1" applyBorder="1" applyAlignment="1">
      <alignment vertical="center"/>
    </xf>
    <xf numFmtId="0" fontId="66" fillId="0" borderId="41" xfId="134" applyFont="1" applyFill="1" applyBorder="1" applyAlignment="1"/>
    <xf numFmtId="0" fontId="66" fillId="0" borderId="42" xfId="134" applyFont="1" applyFill="1" applyBorder="1" applyAlignment="1"/>
    <xf numFmtId="0" fontId="66" fillId="0" borderId="44" xfId="134" applyFont="1" applyFill="1" applyBorder="1" applyAlignment="1"/>
    <xf numFmtId="0" fontId="66" fillId="0" borderId="29" xfId="134" applyFont="1" applyFill="1" applyBorder="1" applyAlignment="1">
      <alignment horizontal="center" shrinkToFit="1"/>
    </xf>
    <xf numFmtId="0" fontId="66" fillId="0" borderId="29" xfId="134" applyFont="1" applyFill="1" applyBorder="1" applyAlignment="1">
      <alignment horizontal="center" vertical="center" shrinkToFit="1"/>
    </xf>
    <xf numFmtId="188" fontId="66" fillId="0" borderId="29" xfId="113" applyNumberFormat="1" applyFont="1" applyFill="1" applyBorder="1" applyAlignment="1">
      <alignment shrinkToFit="1"/>
    </xf>
    <xf numFmtId="188" fontId="66" fillId="0" borderId="29" xfId="113" applyNumberFormat="1" applyFont="1" applyFill="1" applyBorder="1" applyAlignment="1">
      <alignment horizontal="center" shrinkToFit="1"/>
    </xf>
    <xf numFmtId="0" fontId="49" fillId="0" borderId="41" xfId="134" applyFont="1" applyFill="1" applyBorder="1" applyAlignment="1"/>
    <xf numFmtId="0" fontId="49" fillId="0" borderId="44" xfId="134" applyFont="1" applyFill="1" applyBorder="1" applyAlignment="1"/>
    <xf numFmtId="0" fontId="49" fillId="0" borderId="29" xfId="134" applyFont="1" applyFill="1" applyBorder="1" applyAlignment="1">
      <alignment horizontal="center" shrinkToFit="1"/>
    </xf>
    <xf numFmtId="0" fontId="49" fillId="0" borderId="29" xfId="134" applyFont="1" applyFill="1" applyBorder="1" applyAlignment="1">
      <alignment horizontal="center" vertical="center" shrinkToFit="1"/>
    </xf>
    <xf numFmtId="188" fontId="49" fillId="0" borderId="29" xfId="113" applyNumberFormat="1" applyFont="1" applyFill="1" applyBorder="1" applyAlignment="1">
      <alignment shrinkToFit="1"/>
    </xf>
    <xf numFmtId="188" fontId="49" fillId="0" borderId="29" xfId="113" applyNumberFormat="1" applyFont="1" applyFill="1" applyBorder="1" applyAlignment="1">
      <alignment horizontal="center" shrinkToFit="1"/>
    </xf>
    <xf numFmtId="0" fontId="49" fillId="0" borderId="29" xfId="134" applyFont="1" applyFill="1" applyBorder="1" applyAlignment="1"/>
    <xf numFmtId="0" fontId="79" fillId="0" borderId="44" xfId="134" applyFont="1" applyFill="1" applyBorder="1" applyAlignment="1"/>
    <xf numFmtId="0" fontId="49" fillId="0" borderId="45" xfId="134" applyFont="1" applyFill="1" applyBorder="1" applyAlignment="1"/>
    <xf numFmtId="0" fontId="49" fillId="0" borderId="46" xfId="134" applyFont="1" applyFill="1" applyBorder="1" applyAlignment="1"/>
    <xf numFmtId="0" fontId="49" fillId="0" borderId="32" xfId="134" applyFont="1" applyFill="1" applyBorder="1" applyAlignment="1"/>
    <xf numFmtId="0" fontId="48" fillId="0" borderId="32" xfId="134" applyFont="1" applyFill="1" applyBorder="1" applyAlignment="1"/>
    <xf numFmtId="0" fontId="48" fillId="0" borderId="44" xfId="134" applyFont="1" applyFill="1" applyBorder="1" applyAlignment="1"/>
    <xf numFmtId="0" fontId="49" fillId="0" borderId="42" xfId="134" applyFont="1" applyFill="1" applyBorder="1" applyAlignment="1"/>
    <xf numFmtId="0" fontId="49" fillId="0" borderId="47" xfId="134" applyFont="1" applyFill="1" applyBorder="1" applyAlignment="1"/>
    <xf numFmtId="0" fontId="49" fillId="0" borderId="27" xfId="134" applyFont="1" applyFill="1" applyBorder="1" applyAlignment="1"/>
    <xf numFmtId="0" fontId="49" fillId="0" borderId="14" xfId="134" applyFont="1" applyFill="1" applyBorder="1" applyAlignment="1">
      <alignment horizontal="center" shrinkToFit="1"/>
    </xf>
    <xf numFmtId="0" fontId="49" fillId="0" borderId="14" xfId="134" applyFont="1" applyFill="1" applyBorder="1" applyAlignment="1">
      <alignment horizontal="center" vertical="center" shrinkToFit="1"/>
    </xf>
    <xf numFmtId="188" fontId="49" fillId="0" borderId="14" xfId="113" applyNumberFormat="1" applyFont="1" applyFill="1" applyBorder="1" applyAlignment="1">
      <alignment shrinkToFit="1"/>
    </xf>
    <xf numFmtId="188" fontId="49" fillId="0" borderId="14" xfId="113" applyNumberFormat="1" applyFont="1" applyFill="1" applyBorder="1" applyAlignment="1">
      <alignment horizontal="center" shrinkToFit="1"/>
    </xf>
    <xf numFmtId="0" fontId="49" fillId="0" borderId="52" xfId="134" applyFont="1" applyFill="1" applyBorder="1" applyAlignment="1"/>
    <xf numFmtId="0" fontId="49" fillId="0" borderId="53" xfId="134" applyFont="1" applyFill="1" applyBorder="1" applyAlignment="1"/>
    <xf numFmtId="0" fontId="49" fillId="0" borderId="54" xfId="134" applyFont="1" applyFill="1" applyBorder="1" applyAlignment="1"/>
    <xf numFmtId="0" fontId="49" fillId="0" borderId="55" xfId="134" applyFont="1" applyFill="1" applyBorder="1" applyAlignment="1">
      <alignment horizontal="center" shrinkToFit="1"/>
    </xf>
    <xf numFmtId="0" fontId="49" fillId="0" borderId="55" xfId="134" applyFont="1" applyFill="1" applyBorder="1" applyAlignment="1">
      <alignment horizontal="center" vertical="center" shrinkToFit="1"/>
    </xf>
    <xf numFmtId="188" fontId="49" fillId="0" borderId="55" xfId="113" applyNumberFormat="1" applyFont="1" applyFill="1" applyBorder="1" applyAlignment="1">
      <alignment shrinkToFit="1"/>
    </xf>
    <xf numFmtId="188" fontId="49" fillId="0" borderId="55" xfId="113" applyNumberFormat="1" applyFont="1" applyFill="1" applyBorder="1" applyAlignment="1">
      <alignment horizontal="center" shrinkToFit="1"/>
    </xf>
    <xf numFmtId="0" fontId="49" fillId="0" borderId="13" xfId="134" applyFont="1" applyFill="1" applyBorder="1" applyAlignment="1">
      <alignment horizontal="center" shrinkToFit="1"/>
    </xf>
    <xf numFmtId="0" fontId="49" fillId="0" borderId="13" xfId="134" applyFont="1" applyFill="1" applyBorder="1" applyAlignment="1">
      <alignment horizontal="center" vertical="center" shrinkToFit="1"/>
    </xf>
    <xf numFmtId="3" fontId="49" fillId="0" borderId="13" xfId="113" applyNumberFormat="1" applyFont="1" applyFill="1" applyBorder="1" applyAlignment="1">
      <alignment horizontal="center" shrinkToFit="1"/>
    </xf>
    <xf numFmtId="3" fontId="49" fillId="0" borderId="29" xfId="113" applyNumberFormat="1" applyFont="1" applyFill="1" applyBorder="1" applyAlignment="1">
      <alignment horizontal="center" shrinkToFit="1"/>
    </xf>
    <xf numFmtId="3" fontId="49" fillId="0" borderId="56" xfId="123" applyNumberFormat="1" applyFont="1" applyFill="1" applyBorder="1" applyAlignment="1">
      <alignment vertical="center"/>
    </xf>
    <xf numFmtId="0" fontId="49" fillId="0" borderId="57" xfId="123" applyFont="1" applyFill="1" applyBorder="1" applyAlignment="1">
      <alignment vertical="center"/>
    </xf>
    <xf numFmtId="3" fontId="49" fillId="0" borderId="28" xfId="123" applyNumberFormat="1" applyFont="1" applyFill="1" applyBorder="1" applyAlignment="1">
      <alignment vertical="center"/>
    </xf>
    <xf numFmtId="0" fontId="49" fillId="0" borderId="26" xfId="123" applyFont="1" applyFill="1" applyBorder="1" applyAlignment="1">
      <alignment horizontal="center" vertical="center" shrinkToFit="1"/>
    </xf>
    <xf numFmtId="0" fontId="49" fillId="0" borderId="26" xfId="123" applyNumberFormat="1" applyFont="1" applyFill="1" applyBorder="1" applyAlignment="1">
      <alignment horizontal="center" vertical="center" shrinkToFit="1"/>
    </xf>
    <xf numFmtId="188" fontId="49" fillId="0" borderId="26" xfId="302" applyNumberFormat="1" applyFont="1" applyFill="1" applyBorder="1" applyAlignment="1">
      <alignment horizontal="right" vertical="center"/>
    </xf>
    <xf numFmtId="0" fontId="49" fillId="0" borderId="26" xfId="123" applyNumberFormat="1" applyFont="1" applyFill="1" applyBorder="1" applyAlignment="1">
      <alignment vertical="center" shrinkToFit="1"/>
    </xf>
    <xf numFmtId="189" fontId="49" fillId="0" borderId="26" xfId="301" applyNumberFormat="1" applyFont="1" applyFill="1" applyBorder="1" applyAlignment="1">
      <alignment horizontal="center" vertical="center" shrinkToFit="1"/>
    </xf>
    <xf numFmtId="188" fontId="49" fillId="0" borderId="26" xfId="302" applyNumberFormat="1" applyFont="1" applyFill="1" applyBorder="1" applyAlignment="1">
      <alignment horizontal="right" vertical="center" shrinkToFit="1"/>
    </xf>
    <xf numFmtId="188" fontId="49" fillId="0" borderId="26" xfId="302" applyNumberFormat="1" applyFont="1" applyFill="1" applyBorder="1" applyAlignment="1">
      <alignment vertical="center" shrinkToFit="1"/>
    </xf>
    <xf numFmtId="188" fontId="49" fillId="0" borderId="26" xfId="302" applyNumberFormat="1" applyFont="1" applyFill="1" applyBorder="1" applyAlignment="1">
      <alignment horizontal="center" vertical="center"/>
    </xf>
    <xf numFmtId="0" fontId="80" fillId="0" borderId="47" xfId="300" applyFont="1" applyBorder="1" applyAlignment="1">
      <alignment horizontal="left"/>
    </xf>
    <xf numFmtId="0" fontId="80" fillId="0" borderId="48" xfId="300" applyFont="1" applyBorder="1" applyAlignment="1">
      <alignment horizontal="left"/>
    </xf>
    <xf numFmtId="3" fontId="66" fillId="0" borderId="27" xfId="123" applyNumberFormat="1" applyFont="1" applyFill="1" applyBorder="1" applyAlignment="1">
      <alignment vertical="center"/>
    </xf>
    <xf numFmtId="0" fontId="66" fillId="0" borderId="14" xfId="123" applyFont="1" applyFill="1" applyBorder="1" applyAlignment="1">
      <alignment horizontal="center" vertical="center" shrinkToFit="1"/>
    </xf>
    <xf numFmtId="0" fontId="66" fillId="0" borderId="14" xfId="123" applyNumberFormat="1" applyFont="1" applyFill="1" applyBorder="1" applyAlignment="1">
      <alignment horizontal="center" vertical="center" shrinkToFit="1"/>
    </xf>
    <xf numFmtId="188" fontId="66" fillId="0" borderId="14" xfId="302" applyNumberFormat="1" applyFont="1" applyFill="1" applyBorder="1" applyAlignment="1">
      <alignment horizontal="right" vertical="center"/>
    </xf>
    <xf numFmtId="0" fontId="66" fillId="0" borderId="14" xfId="123" applyNumberFormat="1" applyFont="1" applyFill="1" applyBorder="1" applyAlignment="1">
      <alignment vertical="center" shrinkToFit="1"/>
    </xf>
    <xf numFmtId="189" fontId="66" fillId="0" borderId="14" xfId="301" applyNumberFormat="1" applyFont="1" applyFill="1" applyBorder="1" applyAlignment="1">
      <alignment horizontal="center" vertical="center" shrinkToFit="1"/>
    </xf>
    <xf numFmtId="188" fontId="66" fillId="0" borderId="14" xfId="302" applyNumberFormat="1" applyFont="1" applyFill="1" applyBorder="1" applyAlignment="1">
      <alignment horizontal="right" vertical="center" shrinkToFit="1"/>
    </xf>
    <xf numFmtId="188" fontId="66" fillId="0" borderId="14" xfId="302" applyNumberFormat="1" applyFont="1" applyFill="1" applyBorder="1" applyAlignment="1">
      <alignment vertical="center" shrinkToFit="1"/>
    </xf>
    <xf numFmtId="188" fontId="66" fillId="0" borderId="14" xfId="302" applyNumberFormat="1" applyFont="1" applyFill="1" applyBorder="1" applyAlignment="1">
      <alignment horizontal="center" vertical="center"/>
    </xf>
    <xf numFmtId="3" fontId="49" fillId="0" borderId="0" xfId="123" applyNumberFormat="1" applyFont="1" applyFill="1" applyAlignment="1">
      <alignment horizontal="center" vertical="center" shrinkToFit="1"/>
    </xf>
    <xf numFmtId="3" fontId="49" fillId="0" borderId="0" xfId="123" applyNumberFormat="1" applyFont="1" applyFill="1" applyAlignment="1">
      <alignment horizontal="right" vertical="center"/>
    </xf>
    <xf numFmtId="3" fontId="49" fillId="0" borderId="0" xfId="123" applyNumberFormat="1" applyFont="1" applyFill="1" applyAlignment="1">
      <alignment vertical="center" shrinkToFit="1"/>
    </xf>
    <xf numFmtId="3" fontId="49" fillId="0" borderId="0" xfId="123" applyNumberFormat="1" applyFont="1" applyFill="1" applyAlignment="1">
      <alignment horizontal="right" vertical="center" shrinkToFit="1"/>
    </xf>
    <xf numFmtId="3" fontId="49" fillId="0" borderId="0" xfId="123" applyNumberFormat="1" applyFont="1" applyFill="1" applyAlignment="1">
      <alignment horizontal="center" vertical="center"/>
    </xf>
    <xf numFmtId="0" fontId="64" fillId="0" borderId="0" xfId="0" applyNumberFormat="1" applyFont="1" applyAlignment="1">
      <alignment horizontal="center" vertical="top" wrapText="1"/>
    </xf>
    <xf numFmtId="3" fontId="65" fillId="0" borderId="0" xfId="209" applyNumberFormat="1" applyFont="1" applyFill="1" applyBorder="1" applyAlignment="1">
      <alignment horizontal="center"/>
    </xf>
    <xf numFmtId="3" fontId="3" fillId="0" borderId="21" xfId="209" applyNumberFormat="1" applyFont="1" applyFill="1" applyBorder="1" applyAlignment="1">
      <alignment horizontal="center"/>
    </xf>
    <xf numFmtId="0" fontId="3" fillId="0" borderId="23" xfId="134" applyFont="1" applyFill="1" applyBorder="1" applyAlignment="1">
      <alignment horizontal="center" vertical="center" wrapText="1"/>
    </xf>
    <xf numFmtId="0" fontId="3" fillId="0" borderId="20" xfId="134" applyFont="1" applyFill="1" applyBorder="1" applyAlignment="1">
      <alignment horizontal="center" vertical="center" wrapText="1"/>
    </xf>
    <xf numFmtId="0" fontId="58" fillId="0" borderId="12" xfId="131" applyFont="1" applyBorder="1" applyAlignment="1">
      <alignment horizontal="center" vertical="top"/>
    </xf>
    <xf numFmtId="0" fontId="6" fillId="0" borderId="12" xfId="131" applyFont="1" applyFill="1" applyBorder="1" applyAlignment="1">
      <alignment horizontal="center"/>
    </xf>
    <xf numFmtId="3" fontId="3" fillId="0" borderId="12" xfId="209" applyNumberFormat="1" applyFont="1" applyFill="1" applyBorder="1" applyAlignment="1">
      <alignment horizontal="center" vertical="center" shrinkToFit="1"/>
    </xf>
    <xf numFmtId="0" fontId="3" fillId="0" borderId="12" xfId="204" applyFont="1" applyFill="1" applyBorder="1" applyAlignment="1">
      <alignment horizontal="center" vertical="center" wrapText="1"/>
    </xf>
    <xf numFmtId="188" fontId="3" fillId="0" borderId="0" xfId="137" applyNumberFormat="1" applyFont="1" applyFill="1" applyBorder="1" applyAlignment="1">
      <alignment horizontal="left"/>
    </xf>
    <xf numFmtId="0" fontId="58" fillId="0" borderId="0" xfId="128" applyFont="1" applyFill="1" applyAlignment="1">
      <alignment horizontal="center"/>
    </xf>
    <xf numFmtId="0" fontId="68" fillId="0" borderId="0" xfId="128" applyFont="1" applyFill="1" applyAlignment="1">
      <alignment horizontal="center"/>
    </xf>
    <xf numFmtId="0" fontId="58" fillId="0" borderId="0" xfId="204" applyFont="1" applyFill="1" applyBorder="1" applyAlignment="1">
      <alignment horizontal="left"/>
    </xf>
    <xf numFmtId="0" fontId="71" fillId="26" borderId="41" xfId="134" applyFont="1" applyFill="1" applyBorder="1" applyAlignment="1">
      <alignment horizontal="left"/>
    </xf>
    <xf numFmtId="0" fontId="71" fillId="26" borderId="42" xfId="134" applyFont="1" applyFill="1" applyBorder="1" applyAlignment="1">
      <alignment horizontal="left"/>
    </xf>
    <xf numFmtId="3" fontId="71" fillId="26" borderId="45" xfId="123" applyNumberFormat="1" applyFont="1" applyFill="1" applyBorder="1" applyAlignment="1">
      <alignment horizontal="left" vertical="center" shrinkToFit="1"/>
    </xf>
    <xf numFmtId="3" fontId="71" fillId="26" borderId="46" xfId="123" applyNumberFormat="1" applyFont="1" applyFill="1" applyBorder="1" applyAlignment="1">
      <alignment horizontal="left" vertical="center" shrinkToFit="1"/>
    </xf>
    <xf numFmtId="3" fontId="71" fillId="26" borderId="32" xfId="123" applyNumberFormat="1" applyFont="1" applyFill="1" applyBorder="1" applyAlignment="1">
      <alignment horizontal="left" vertical="center" shrinkToFit="1"/>
    </xf>
    <xf numFmtId="3" fontId="71" fillId="26" borderId="45" xfId="123" applyNumberFormat="1" applyFont="1" applyFill="1" applyBorder="1" applyAlignment="1">
      <alignment horizontal="left" vertical="center"/>
    </xf>
    <xf numFmtId="3" fontId="71" fillId="26" borderId="46" xfId="123" applyNumberFormat="1" applyFont="1" applyFill="1" applyBorder="1" applyAlignment="1">
      <alignment horizontal="left" vertical="center"/>
    </xf>
    <xf numFmtId="3" fontId="7" fillId="0" borderId="47" xfId="123" applyNumberFormat="1" applyFont="1" applyFill="1" applyBorder="1" applyAlignment="1">
      <alignment horizontal="left"/>
    </xf>
    <xf numFmtId="3" fontId="7" fillId="0" borderId="48" xfId="123" applyNumberFormat="1" applyFont="1" applyFill="1" applyBorder="1" applyAlignment="1">
      <alignment horizontal="left"/>
    </xf>
    <xf numFmtId="3" fontId="7" fillId="0" borderId="27" xfId="123" applyNumberFormat="1" applyFont="1" applyFill="1" applyBorder="1" applyAlignment="1">
      <alignment horizontal="left"/>
    </xf>
    <xf numFmtId="0" fontId="70" fillId="24" borderId="33" xfId="134" applyFont="1" applyFill="1" applyBorder="1" applyAlignment="1">
      <alignment horizontal="center" vertical="center" wrapText="1"/>
    </xf>
    <xf numFmtId="0" fontId="70" fillId="24" borderId="4" xfId="134" applyFont="1" applyFill="1" applyBorder="1" applyAlignment="1">
      <alignment horizontal="center" vertical="center" wrapText="1"/>
    </xf>
    <xf numFmtId="0" fontId="70" fillId="24" borderId="34" xfId="134" applyFont="1" applyFill="1" applyBorder="1" applyAlignment="1">
      <alignment horizontal="center" vertical="center" wrapText="1"/>
    </xf>
    <xf numFmtId="188" fontId="70" fillId="24" borderId="33" xfId="113" applyNumberFormat="1" applyFont="1" applyFill="1" applyBorder="1" applyAlignment="1">
      <alignment horizontal="center" vertical="center" wrapText="1"/>
    </xf>
    <xf numFmtId="188" fontId="70" fillId="24" borderId="4" xfId="113" applyNumberFormat="1" applyFont="1" applyFill="1" applyBorder="1" applyAlignment="1">
      <alignment horizontal="center" vertical="center" wrapText="1"/>
    </xf>
    <xf numFmtId="188" fontId="70" fillId="24" borderId="34" xfId="113" applyNumberFormat="1" applyFont="1" applyFill="1" applyBorder="1" applyAlignment="1">
      <alignment horizontal="center" vertical="center" wrapText="1"/>
    </xf>
    <xf numFmtId="0" fontId="70" fillId="25" borderId="35" xfId="134" applyFont="1" applyFill="1" applyBorder="1" applyAlignment="1">
      <alignment horizontal="center" vertical="center"/>
    </xf>
    <xf numFmtId="0" fontId="70" fillId="25" borderId="36" xfId="134" applyFont="1" applyFill="1" applyBorder="1" applyAlignment="1">
      <alignment horizontal="center" vertical="center"/>
    </xf>
    <xf numFmtId="0" fontId="70" fillId="25" borderId="37" xfId="134" applyFont="1" applyFill="1" applyBorder="1" applyAlignment="1">
      <alignment horizontal="center" vertical="center"/>
    </xf>
    <xf numFmtId="189" fontId="70" fillId="25" borderId="30" xfId="301" applyNumberFormat="1" applyFont="1" applyFill="1" applyBorder="1" applyAlignment="1">
      <alignment horizontal="center" vertical="center" shrinkToFit="1"/>
    </xf>
    <xf numFmtId="189" fontId="70" fillId="25" borderId="39" xfId="301" applyNumberFormat="1" applyFont="1" applyFill="1" applyBorder="1" applyAlignment="1">
      <alignment horizontal="center" vertical="center" shrinkToFit="1"/>
    </xf>
    <xf numFmtId="189" fontId="70" fillId="25" borderId="40" xfId="301" applyNumberFormat="1" applyFont="1" applyFill="1" applyBorder="1" applyAlignment="1">
      <alignment horizontal="center" vertical="center" shrinkToFit="1"/>
    </xf>
    <xf numFmtId="188" fontId="70" fillId="0" borderId="33" xfId="113" applyNumberFormat="1" applyFont="1" applyFill="1" applyBorder="1" applyAlignment="1">
      <alignment horizontal="center" vertical="center" wrapText="1"/>
    </xf>
    <xf numFmtId="188" fontId="70" fillId="0" borderId="4" xfId="113" applyNumberFormat="1" applyFont="1" applyFill="1" applyBorder="1" applyAlignment="1">
      <alignment horizontal="center" vertical="center" wrapText="1"/>
    </xf>
    <xf numFmtId="188" fontId="70" fillId="0" borderId="34" xfId="113" applyNumberFormat="1" applyFont="1" applyFill="1" applyBorder="1" applyAlignment="1">
      <alignment horizontal="center" vertical="center" wrapText="1"/>
    </xf>
    <xf numFmtId="188" fontId="70" fillId="0" borderId="16" xfId="113" applyNumberFormat="1" applyFont="1" applyFill="1" applyBorder="1" applyAlignment="1">
      <alignment horizontal="center" vertical="center" shrinkToFit="1"/>
    </xf>
    <xf numFmtId="188" fontId="70" fillId="0" borderId="15" xfId="113" applyNumberFormat="1" applyFont="1" applyFill="1" applyBorder="1" applyAlignment="1">
      <alignment horizontal="center" vertical="center" shrinkToFit="1"/>
    </xf>
    <xf numFmtId="188" fontId="70" fillId="0" borderId="33" xfId="113" applyNumberFormat="1" applyFont="1" applyFill="1" applyBorder="1" applyAlignment="1">
      <alignment horizontal="center" vertical="center"/>
    </xf>
    <xf numFmtId="188" fontId="70" fillId="0" borderId="4" xfId="113" applyNumberFormat="1" applyFont="1" applyFill="1" applyBorder="1" applyAlignment="1">
      <alignment horizontal="center" vertical="center"/>
    </xf>
    <xf numFmtId="188" fontId="70" fillId="0" borderId="34" xfId="113" applyNumberFormat="1" applyFont="1" applyFill="1" applyBorder="1" applyAlignment="1">
      <alignment horizontal="center" vertical="center"/>
    </xf>
    <xf numFmtId="3" fontId="70" fillId="0" borderId="0" xfId="123" applyNumberFormat="1" applyFont="1" applyFill="1" applyBorder="1" applyAlignment="1">
      <alignment horizontal="center" vertical="center"/>
    </xf>
    <xf numFmtId="3" fontId="70" fillId="0" borderId="21" xfId="123" applyNumberFormat="1" applyFont="1" applyFill="1" applyBorder="1" applyAlignment="1">
      <alignment horizontal="left" vertical="center"/>
    </xf>
    <xf numFmtId="0" fontId="70" fillId="0" borderId="23" xfId="134" applyFont="1" applyFill="1" applyBorder="1" applyAlignment="1">
      <alignment horizontal="center" vertical="center" wrapText="1"/>
    </xf>
    <xf numFmtId="0" fontId="70" fillId="0" borderId="24" xfId="134" applyFont="1" applyFill="1" applyBorder="1" applyAlignment="1">
      <alignment horizontal="center" vertical="center" wrapText="1"/>
    </xf>
    <xf numFmtId="0" fontId="70" fillId="0" borderId="25" xfId="134" applyFont="1" applyFill="1" applyBorder="1" applyAlignment="1">
      <alignment horizontal="center" vertical="center" wrapText="1"/>
    </xf>
    <xf numFmtId="0" fontId="70" fillId="0" borderId="17" xfId="134" applyFont="1" applyFill="1" applyBorder="1" applyAlignment="1">
      <alignment horizontal="center" vertical="center" wrapText="1"/>
    </xf>
    <xf numFmtId="0" fontId="70" fillId="0" borderId="0" xfId="134" applyFont="1" applyFill="1" applyBorder="1" applyAlignment="1">
      <alignment horizontal="center" vertical="center" wrapText="1"/>
    </xf>
    <xf numFmtId="0" fontId="70" fillId="0" borderId="18" xfId="134" applyFont="1" applyFill="1" applyBorder="1" applyAlignment="1">
      <alignment horizontal="center" vertical="center" wrapText="1"/>
    </xf>
    <xf numFmtId="0" fontId="70" fillId="0" borderId="16" xfId="134" applyFont="1" applyFill="1" applyBorder="1" applyAlignment="1">
      <alignment horizontal="center" vertical="center" shrinkToFit="1"/>
    </xf>
    <xf numFmtId="0" fontId="70" fillId="0" borderId="15" xfId="134" applyFont="1" applyFill="1" applyBorder="1" applyAlignment="1">
      <alignment horizontal="center" vertical="center" shrinkToFit="1"/>
    </xf>
    <xf numFmtId="188" fontId="70" fillId="0" borderId="16" xfId="113" applyNumberFormat="1" applyFont="1" applyFill="1" applyBorder="1" applyAlignment="1">
      <alignment horizontal="center" vertical="center" wrapText="1"/>
    </xf>
    <xf numFmtId="188" fontId="70" fillId="0" borderId="15" xfId="113" applyNumberFormat="1" applyFont="1" applyFill="1" applyBorder="1" applyAlignment="1">
      <alignment horizontal="center" vertical="center" wrapText="1"/>
    </xf>
    <xf numFmtId="0" fontId="70" fillId="0" borderId="4" xfId="300" applyFont="1" applyFill="1" applyBorder="1"/>
    <xf numFmtId="0" fontId="70" fillId="0" borderId="34" xfId="300" applyFont="1" applyFill="1" applyBorder="1"/>
    <xf numFmtId="0" fontId="66" fillId="0" borderId="33" xfId="134" applyFont="1" applyFill="1" applyBorder="1" applyAlignment="1">
      <alignment horizontal="center" vertical="center" wrapText="1"/>
    </xf>
    <xf numFmtId="0" fontId="66" fillId="0" borderId="4" xfId="134" applyFont="1" applyFill="1" applyBorder="1" applyAlignment="1">
      <alignment horizontal="center" vertical="center" wrapText="1"/>
    </xf>
    <xf numFmtId="0" fontId="66" fillId="0" borderId="34" xfId="134" applyFont="1" applyFill="1" applyBorder="1" applyAlignment="1">
      <alignment horizontal="center" vertical="center" wrapText="1"/>
    </xf>
    <xf numFmtId="2" fontId="66" fillId="0" borderId="33" xfId="113" applyNumberFormat="1" applyFont="1" applyFill="1" applyBorder="1" applyAlignment="1">
      <alignment horizontal="center" vertical="center" shrinkToFit="1"/>
    </xf>
    <xf numFmtId="2" fontId="66" fillId="0" borderId="4" xfId="113" applyNumberFormat="1" applyFont="1" applyFill="1" applyBorder="1" applyAlignment="1">
      <alignment horizontal="center" vertical="center" shrinkToFit="1"/>
    </xf>
    <xf numFmtId="2" fontId="66" fillId="0" borderId="34" xfId="113" applyNumberFormat="1" applyFont="1" applyFill="1" applyBorder="1" applyAlignment="1">
      <alignment horizontal="center" vertical="center" shrinkToFit="1"/>
    </xf>
    <xf numFmtId="0" fontId="66" fillId="0" borderId="30" xfId="134" applyFont="1" applyFill="1" applyBorder="1" applyAlignment="1">
      <alignment horizontal="center" vertical="center" wrapText="1"/>
    </xf>
    <xf numFmtId="0" fontId="66" fillId="0" borderId="39" xfId="134" applyFont="1" applyFill="1" applyBorder="1" applyAlignment="1">
      <alignment horizontal="center" vertical="center" wrapText="1"/>
    </xf>
    <xf numFmtId="0" fontId="66" fillId="0" borderId="40" xfId="134" applyFont="1" applyFill="1" applyBorder="1" applyAlignment="1">
      <alignment horizontal="center" vertical="center" wrapText="1"/>
    </xf>
    <xf numFmtId="189" fontId="66" fillId="0" borderId="30" xfId="301" applyNumberFormat="1" applyFont="1" applyFill="1" applyBorder="1" applyAlignment="1">
      <alignment horizontal="center" vertical="center" shrinkToFit="1"/>
    </xf>
    <xf numFmtId="189" fontId="66" fillId="0" borderId="39" xfId="301" applyNumberFormat="1" applyFont="1" applyFill="1" applyBorder="1" applyAlignment="1">
      <alignment horizontal="center" vertical="center" shrinkToFit="1"/>
    </xf>
    <xf numFmtId="189" fontId="66" fillId="0" borderId="40" xfId="301" applyNumberFormat="1" applyFont="1" applyFill="1" applyBorder="1" applyAlignment="1">
      <alignment horizontal="center" vertical="center" shrinkToFit="1"/>
    </xf>
    <xf numFmtId="188" fontId="66" fillId="0" borderId="33" xfId="113" applyNumberFormat="1" applyFont="1" applyFill="1" applyBorder="1" applyAlignment="1">
      <alignment horizontal="center" vertical="center" shrinkToFit="1"/>
    </xf>
    <xf numFmtId="188" fontId="66" fillId="0" borderId="4" xfId="113" applyNumberFormat="1" applyFont="1" applyFill="1" applyBorder="1" applyAlignment="1">
      <alignment horizontal="center" vertical="center" shrinkToFit="1"/>
    </xf>
    <xf numFmtId="188" fontId="66" fillId="0" borderId="34" xfId="113" applyNumberFormat="1" applyFont="1" applyFill="1" applyBorder="1" applyAlignment="1">
      <alignment horizontal="center" vertical="center" shrinkToFit="1"/>
    </xf>
    <xf numFmtId="188" fontId="66" fillId="0" borderId="16" xfId="113" applyNumberFormat="1" applyFont="1" applyFill="1" applyBorder="1" applyAlignment="1">
      <alignment vertical="center" shrinkToFit="1"/>
    </xf>
    <xf numFmtId="188" fontId="66" fillId="0" borderId="19" xfId="113" applyNumberFormat="1" applyFont="1" applyFill="1" applyBorder="1" applyAlignment="1">
      <alignment vertical="center" shrinkToFit="1"/>
    </xf>
    <xf numFmtId="3" fontId="65" fillId="0" borderId="0" xfId="123" applyNumberFormat="1" applyFont="1" applyFill="1" applyBorder="1" applyAlignment="1">
      <alignment horizontal="center" vertical="center"/>
    </xf>
    <xf numFmtId="3" fontId="66" fillId="0" borderId="21" xfId="123" applyNumberFormat="1" applyFont="1" applyFill="1" applyBorder="1" applyAlignment="1">
      <alignment horizontal="left" vertical="center"/>
    </xf>
    <xf numFmtId="0" fontId="66" fillId="0" borderId="23" xfId="134" applyFont="1" applyFill="1" applyBorder="1" applyAlignment="1">
      <alignment horizontal="center" vertical="center" wrapText="1"/>
    </xf>
    <xf numFmtId="0" fontId="66" fillId="0" borderId="24" xfId="134" applyFont="1" applyFill="1" applyBorder="1" applyAlignment="1">
      <alignment horizontal="center" vertical="center" wrapText="1"/>
    </xf>
    <xf numFmtId="0" fontId="66" fillId="0" borderId="25" xfId="134" applyFont="1" applyFill="1" applyBorder="1" applyAlignment="1">
      <alignment horizontal="center" vertical="center" wrapText="1"/>
    </xf>
    <xf numFmtId="0" fontId="66" fillId="0" borderId="17" xfId="134" applyFont="1" applyFill="1" applyBorder="1" applyAlignment="1">
      <alignment horizontal="center" vertical="center" wrapText="1"/>
    </xf>
    <xf numFmtId="0" fontId="66" fillId="0" borderId="0" xfId="134" applyFont="1" applyFill="1" applyBorder="1" applyAlignment="1">
      <alignment horizontal="center" vertical="center" wrapText="1"/>
    </xf>
    <xf numFmtId="0" fontId="66" fillId="0" borderId="18" xfId="134" applyFont="1" applyFill="1" applyBorder="1" applyAlignment="1">
      <alignment horizontal="center" vertical="center" wrapText="1"/>
    </xf>
    <xf numFmtId="0" fontId="66" fillId="0" borderId="20" xfId="134" applyFont="1" applyFill="1" applyBorder="1" applyAlignment="1">
      <alignment horizontal="center" vertical="center" wrapText="1"/>
    </xf>
    <xf numFmtId="0" fontId="66" fillId="0" borderId="21" xfId="134" applyFont="1" applyFill="1" applyBorder="1" applyAlignment="1">
      <alignment horizontal="center" vertical="center" wrapText="1"/>
    </xf>
    <xf numFmtId="0" fontId="66" fillId="0" borderId="22" xfId="134" applyFont="1" applyFill="1" applyBorder="1" applyAlignment="1">
      <alignment horizontal="center" vertical="center" wrapText="1"/>
    </xf>
    <xf numFmtId="0" fontId="66" fillId="0" borderId="16" xfId="134" applyFont="1" applyFill="1" applyBorder="1" applyAlignment="1">
      <alignment horizontal="center" vertical="center" shrinkToFit="1"/>
    </xf>
    <xf numFmtId="0" fontId="66" fillId="0" borderId="15" xfId="134" applyFont="1" applyFill="1" applyBorder="1" applyAlignment="1">
      <alignment horizontal="center" vertical="center" shrinkToFit="1"/>
    </xf>
    <xf numFmtId="0" fontId="66" fillId="0" borderId="19" xfId="134" applyFont="1" applyFill="1" applyBorder="1" applyAlignment="1">
      <alignment horizontal="center" vertical="center" shrinkToFit="1"/>
    </xf>
    <xf numFmtId="188" fontId="66" fillId="0" borderId="16" xfId="113" applyNumberFormat="1" applyFont="1" applyFill="1" applyBorder="1" applyAlignment="1">
      <alignment horizontal="center" vertical="center" wrapText="1"/>
    </xf>
    <xf numFmtId="188" fontId="66" fillId="0" borderId="15" xfId="113" applyNumberFormat="1" applyFont="1" applyFill="1" applyBorder="1" applyAlignment="1">
      <alignment horizontal="center" vertical="center" wrapText="1"/>
    </xf>
    <xf numFmtId="188" fontId="66" fillId="0" borderId="19" xfId="113" applyNumberFormat="1" applyFont="1" applyFill="1" applyBorder="1" applyAlignment="1">
      <alignment horizontal="center" vertical="center" wrapText="1"/>
    </xf>
    <xf numFmtId="0" fontId="66" fillId="0" borderId="4" xfId="300" applyFont="1" applyFill="1" applyBorder="1" applyAlignment="1">
      <alignment shrinkToFit="1"/>
    </xf>
    <xf numFmtId="0" fontId="66" fillId="0" borderId="34" xfId="300" applyFont="1" applyFill="1" applyBorder="1" applyAlignment="1">
      <alignment shrinkToFit="1"/>
    </xf>
  </cellXfs>
  <cellStyles count="303">
    <cellStyle name="20% - ส่วนที่ถูกเน้น1 2" xfId="1"/>
    <cellStyle name="20% - ส่วนที่ถูกเน้น1 2 2" xfId="2"/>
    <cellStyle name="20% - ส่วนที่ถูกเน้น1 2 3" xfId="3"/>
    <cellStyle name="20% - ส่วนที่ถูกเน้น1 3" xfId="4"/>
    <cellStyle name="20% - ส่วนที่ถูกเน้น1 4" xfId="5"/>
    <cellStyle name="20% - ส่วนที่ถูกเน้น1 5" xfId="6"/>
    <cellStyle name="20% - ส่วนที่ถูกเน้น2 2" xfId="7"/>
    <cellStyle name="20% - ส่วนที่ถูกเน้น2 2 2" xfId="8"/>
    <cellStyle name="20% - ส่วนที่ถูกเน้น2 2 3" xfId="9"/>
    <cellStyle name="20% - ส่วนที่ถูกเน้น2 3" xfId="10"/>
    <cellStyle name="20% - ส่วนที่ถูกเน้น2 4" xfId="11"/>
    <cellStyle name="20% - ส่วนที่ถูกเน้น2 5" xfId="12"/>
    <cellStyle name="20% - ส่วนที่ถูกเน้น3 2" xfId="13"/>
    <cellStyle name="20% - ส่วนที่ถูกเน้น3 2 2" xfId="14"/>
    <cellStyle name="20% - ส่วนที่ถูกเน้น3 2 3" xfId="15"/>
    <cellStyle name="20% - ส่วนที่ถูกเน้น3 3" xfId="16"/>
    <cellStyle name="20% - ส่วนที่ถูกเน้น3 4" xfId="17"/>
    <cellStyle name="20% - ส่วนที่ถูกเน้น3 5" xfId="18"/>
    <cellStyle name="20% - ส่วนที่ถูกเน้น4 2" xfId="19"/>
    <cellStyle name="20% - ส่วนที่ถูกเน้น4 2 2" xfId="20"/>
    <cellStyle name="20% - ส่วนที่ถูกเน้น4 2 3" xfId="21"/>
    <cellStyle name="20% - ส่วนที่ถูกเน้น4 3" xfId="22"/>
    <cellStyle name="20% - ส่วนที่ถูกเน้น4 4" xfId="23"/>
    <cellStyle name="20% - ส่วนที่ถูกเน้น4 5" xfId="24"/>
    <cellStyle name="20% - ส่วนที่ถูกเน้น5 2" xfId="25"/>
    <cellStyle name="20% - ส่วนที่ถูกเน้น5 2 2" xfId="26"/>
    <cellStyle name="20% - ส่วนที่ถูกเน้น5 2 3" xfId="27"/>
    <cellStyle name="20% - ส่วนที่ถูกเน้น5 3" xfId="28"/>
    <cellStyle name="20% - ส่วนที่ถูกเน้น5 4" xfId="29"/>
    <cellStyle name="20% - ส่วนที่ถูกเน้น5 5" xfId="30"/>
    <cellStyle name="20% - ส่วนที่ถูกเน้น6 2" xfId="31"/>
    <cellStyle name="20% - ส่วนที่ถูกเน้น6 2 2" xfId="32"/>
    <cellStyle name="20% - ส่วนที่ถูกเน้น6 2 3" xfId="33"/>
    <cellStyle name="20% - ส่วนที่ถูกเน้น6 3" xfId="34"/>
    <cellStyle name="20% - ส่วนที่ถูกเน้น6 4" xfId="35"/>
    <cellStyle name="20% - ส่วนที่ถูกเน้น6 5" xfId="36"/>
    <cellStyle name="40% - ส่วนที่ถูกเน้น1 2" xfId="37"/>
    <cellStyle name="40% - ส่วนที่ถูกเน้น1 2 2" xfId="38"/>
    <cellStyle name="40% - ส่วนที่ถูกเน้น1 2 3" xfId="39"/>
    <cellStyle name="40% - ส่วนที่ถูกเน้น1 3" xfId="40"/>
    <cellStyle name="40% - ส่วนที่ถูกเน้น1 4" xfId="41"/>
    <cellStyle name="40% - ส่วนที่ถูกเน้น1 5" xfId="42"/>
    <cellStyle name="40% - ส่วนที่ถูกเน้น2 2" xfId="43"/>
    <cellStyle name="40% - ส่วนที่ถูกเน้น2 2 2" xfId="44"/>
    <cellStyle name="40% - ส่วนที่ถูกเน้น2 2 3" xfId="45"/>
    <cellStyle name="40% - ส่วนที่ถูกเน้น2 3" xfId="46"/>
    <cellStyle name="40% - ส่วนที่ถูกเน้น2 4" xfId="47"/>
    <cellStyle name="40% - ส่วนที่ถูกเน้น2 5" xfId="48"/>
    <cellStyle name="40% - ส่วนที่ถูกเน้น3 2" xfId="49"/>
    <cellStyle name="40% - ส่วนที่ถูกเน้น3 2 2" xfId="50"/>
    <cellStyle name="40% - ส่วนที่ถูกเน้น3 2 3" xfId="51"/>
    <cellStyle name="40% - ส่วนที่ถูกเน้น3 3" xfId="52"/>
    <cellStyle name="40% - ส่วนที่ถูกเน้น3 4" xfId="53"/>
    <cellStyle name="40% - ส่วนที่ถูกเน้น3 5" xfId="54"/>
    <cellStyle name="40% - ส่วนที่ถูกเน้น4 2" xfId="55"/>
    <cellStyle name="40% - ส่วนที่ถูกเน้น4 2 2" xfId="56"/>
    <cellStyle name="40% - ส่วนที่ถูกเน้น4 2 3" xfId="57"/>
    <cellStyle name="40% - ส่วนที่ถูกเน้น4 3" xfId="58"/>
    <cellStyle name="40% - ส่วนที่ถูกเน้น4 4" xfId="59"/>
    <cellStyle name="40% - ส่วนที่ถูกเน้น4 5" xfId="60"/>
    <cellStyle name="40% - ส่วนที่ถูกเน้น5 2" xfId="61"/>
    <cellStyle name="40% - ส่วนที่ถูกเน้น5 2 2" xfId="62"/>
    <cellStyle name="40% - ส่วนที่ถูกเน้น5 2 3" xfId="63"/>
    <cellStyle name="40% - ส่วนที่ถูกเน้น5 3" xfId="64"/>
    <cellStyle name="40% - ส่วนที่ถูกเน้น5 4" xfId="65"/>
    <cellStyle name="40% - ส่วนที่ถูกเน้น5 5" xfId="66"/>
    <cellStyle name="40% - ส่วนที่ถูกเน้น6 2" xfId="67"/>
    <cellStyle name="40% - ส่วนที่ถูกเน้น6 2 2" xfId="68"/>
    <cellStyle name="40% - ส่วนที่ถูกเน้น6 2 3" xfId="69"/>
    <cellStyle name="40% - ส่วนที่ถูกเน้น6 3" xfId="70"/>
    <cellStyle name="40% - ส่วนที่ถูกเน้น6 4" xfId="71"/>
    <cellStyle name="40% - ส่วนที่ถูกเน้น6 5" xfId="72"/>
    <cellStyle name="60% - ส่วนที่ถูกเน้น1 2" xfId="73"/>
    <cellStyle name="60% - ส่วนที่ถูกเน้น1 2 2" xfId="74"/>
    <cellStyle name="60% - ส่วนที่ถูกเน้น1 2 3" xfId="75"/>
    <cellStyle name="60% - ส่วนที่ถูกเน้น1 3" xfId="76"/>
    <cellStyle name="60% - ส่วนที่ถูกเน้น1 4" xfId="77"/>
    <cellStyle name="60% - ส่วนที่ถูกเน้น1 5" xfId="78"/>
    <cellStyle name="60% - ส่วนที่ถูกเน้น2 2" xfId="79"/>
    <cellStyle name="60% - ส่วนที่ถูกเน้น2 2 2" xfId="80"/>
    <cellStyle name="60% - ส่วนที่ถูกเน้น2 2 3" xfId="81"/>
    <cellStyle name="60% - ส่วนที่ถูกเน้น2 3" xfId="82"/>
    <cellStyle name="60% - ส่วนที่ถูกเน้น2 4" xfId="83"/>
    <cellStyle name="60% - ส่วนที่ถูกเน้น2 5" xfId="84"/>
    <cellStyle name="60% - ส่วนที่ถูกเน้น3 2" xfId="85"/>
    <cellStyle name="60% - ส่วนที่ถูกเน้น3 2 2" xfId="86"/>
    <cellStyle name="60% - ส่วนที่ถูกเน้น3 2 3" xfId="87"/>
    <cellStyle name="60% - ส่วนที่ถูกเน้น3 3" xfId="88"/>
    <cellStyle name="60% - ส่วนที่ถูกเน้น3 4" xfId="89"/>
    <cellStyle name="60% - ส่วนที่ถูกเน้น3 5" xfId="90"/>
    <cellStyle name="60% - ส่วนที่ถูกเน้น4 2" xfId="91"/>
    <cellStyle name="60% - ส่วนที่ถูกเน้น4 2 2" xfId="92"/>
    <cellStyle name="60% - ส่วนที่ถูกเน้น4 2 3" xfId="93"/>
    <cellStyle name="60% - ส่วนที่ถูกเน้น4 3" xfId="94"/>
    <cellStyle name="60% - ส่วนที่ถูกเน้น4 4" xfId="95"/>
    <cellStyle name="60% - ส่วนที่ถูกเน้น4 5" xfId="96"/>
    <cellStyle name="60% - ส่วนที่ถูกเน้น5 2" xfId="97"/>
    <cellStyle name="60% - ส่วนที่ถูกเน้น5 2 2" xfId="98"/>
    <cellStyle name="60% - ส่วนที่ถูกเน้น5 2 3" xfId="99"/>
    <cellStyle name="60% - ส่วนที่ถูกเน้น5 3" xfId="100"/>
    <cellStyle name="60% - ส่วนที่ถูกเน้น5 4" xfId="101"/>
    <cellStyle name="60% - ส่วนที่ถูกเน้น5 5" xfId="102"/>
    <cellStyle name="60% - ส่วนที่ถูกเน้น6 2" xfId="103"/>
    <cellStyle name="60% - ส่วนที่ถูกเน้น6 2 2" xfId="104"/>
    <cellStyle name="60% - ส่วนที่ถูกเน้น6 2 3" xfId="105"/>
    <cellStyle name="60% - ส่วนที่ถูกเน้น6 3" xfId="106"/>
    <cellStyle name="60% - ส่วนที่ถูกเน้น6 4" xfId="107"/>
    <cellStyle name="60% - ส่วนที่ถูกเน้น6 5" xfId="108"/>
    <cellStyle name="75" xfId="109"/>
    <cellStyle name="Comma" xfId="299" builtinId="3"/>
    <cellStyle name="Comma 2" xfId="110"/>
    <cellStyle name="Comma 2 2" xfId="111"/>
    <cellStyle name="Comma 2 2 2" xfId="112"/>
    <cellStyle name="Comma 2 7" xfId="302"/>
    <cellStyle name="Comma 3" xfId="113"/>
    <cellStyle name="Comma 3 2" xfId="114"/>
    <cellStyle name="Comma 4" xfId="115"/>
    <cellStyle name="Comma 4 2" xfId="116"/>
    <cellStyle name="Comma 5" xfId="117"/>
    <cellStyle name="Comma 6" xfId="118"/>
    <cellStyle name="Comma 7" xfId="119"/>
    <cellStyle name="Comma 8" xfId="120"/>
    <cellStyle name="Comma 9" xfId="301"/>
    <cellStyle name="Header1" xfId="121"/>
    <cellStyle name="Header2" xfId="122"/>
    <cellStyle name="Normal" xfId="0" builtinId="0"/>
    <cellStyle name="Normal 2" xfId="123"/>
    <cellStyle name="Normal 2 2" xfId="124"/>
    <cellStyle name="Normal 3" xfId="125"/>
    <cellStyle name="Normal 3 2" xfId="126"/>
    <cellStyle name="Normal 3 2 2" xfId="127"/>
    <cellStyle name="Normal 4" xfId="128"/>
    <cellStyle name="Normal 5" xfId="129"/>
    <cellStyle name="Normal 5 2" xfId="130"/>
    <cellStyle name="Normal 6" xfId="131"/>
    <cellStyle name="Normal 7" xfId="132"/>
    <cellStyle name="Normal 8" xfId="300"/>
    <cellStyle name="Normal_ประจำปีงบประมาณ พ.ศ. 2555 (พี่โน๊ต)" xfId="133"/>
    <cellStyle name="Normal_สรุปงบหน้ากิจกรรมโครงการ ประจำปีงบประมาณ พ.ศ. 2555" xfId="134"/>
    <cellStyle name="การคำนวณ 2" xfId="171"/>
    <cellStyle name="การคำนวณ 2 2" xfId="172"/>
    <cellStyle name="การคำนวณ 2 3" xfId="173"/>
    <cellStyle name="การคำนวณ 3" xfId="174"/>
    <cellStyle name="การคำนวณ 4" xfId="175"/>
    <cellStyle name="การคำนวณ 5" xfId="176"/>
    <cellStyle name="ข้อความเตือน 2" xfId="177"/>
    <cellStyle name="ข้อความเตือน 2 2" xfId="178"/>
    <cellStyle name="ข้อความเตือน 2 3" xfId="179"/>
    <cellStyle name="ข้อความเตือน 3" xfId="180"/>
    <cellStyle name="ข้อความเตือน 4" xfId="181"/>
    <cellStyle name="ข้อความเตือน 5" xfId="182"/>
    <cellStyle name="ข้อความอธิบาย 2" xfId="183"/>
    <cellStyle name="ข้อความอธิบาย 2 2" xfId="184"/>
    <cellStyle name="ข้อความอธิบาย 2 3" xfId="185"/>
    <cellStyle name="ข้อความอธิบาย 3" xfId="186"/>
    <cellStyle name="ข้อความอธิบาย 4" xfId="187"/>
    <cellStyle name="ข้อความอธิบาย 5" xfId="188"/>
    <cellStyle name="เครื่องหมายจุลภาค 2" xfId="135"/>
    <cellStyle name="เครื่องหมายจุลภาค 2 2" xfId="136"/>
    <cellStyle name="เครื่องหมายจุลภาค 2 2 2" xfId="137"/>
    <cellStyle name="เครื่องหมายจุลภาค 2 2 2 2" xfId="138"/>
    <cellStyle name="เครื่องหมายจุลภาค 2 2 2 3" xfId="139"/>
    <cellStyle name="เครื่องหมายจุลภาค 2 2 3" xfId="140"/>
    <cellStyle name="เครื่องหมายจุลภาค 2 3" xfId="141"/>
    <cellStyle name="เครื่องหมายจุลภาค 2 4" xfId="142"/>
    <cellStyle name="เครื่องหมายจุลภาค 3" xfId="143"/>
    <cellStyle name="เครื่องหมายจุลภาค 3 2" xfId="144"/>
    <cellStyle name="เครื่องหมายจุลภาค 3 3" xfId="145"/>
    <cellStyle name="เครื่องหมายจุลภาค 5" xfId="146"/>
    <cellStyle name="ชื่อเรื่อง 2" xfId="189"/>
    <cellStyle name="ชื่อเรื่อง 2 2" xfId="190"/>
    <cellStyle name="ชื่อเรื่อง 2 3" xfId="191"/>
    <cellStyle name="ชื่อเรื่อง 3" xfId="192"/>
    <cellStyle name="ชื่อเรื่อง 4" xfId="193"/>
    <cellStyle name="ชื่อเรื่อง 5" xfId="194"/>
    <cellStyle name="เซลล์ตรวจสอบ 2" xfId="147"/>
    <cellStyle name="เซลล์ตรวจสอบ 2 2" xfId="148"/>
    <cellStyle name="เซลล์ตรวจสอบ 2 3" xfId="149"/>
    <cellStyle name="เซลล์ตรวจสอบ 3" xfId="150"/>
    <cellStyle name="เซลล์ตรวจสอบ 4" xfId="151"/>
    <cellStyle name="เซลล์ตรวจสอบ 5" xfId="152"/>
    <cellStyle name="เซลล์ที่มีการเชื่อมโยง 2" xfId="153"/>
    <cellStyle name="เซลล์ที่มีการเชื่อมโยง 2 2" xfId="154"/>
    <cellStyle name="เซลล์ที่มีการเชื่อมโยง 2 3" xfId="155"/>
    <cellStyle name="เซลล์ที่มีการเชื่อมโยง 3" xfId="156"/>
    <cellStyle name="เซลล์ที่มีการเชื่อมโยง 4" xfId="157"/>
    <cellStyle name="เซลล์ที่มีการเชื่อมโยง 5" xfId="158"/>
    <cellStyle name="ดี 2" xfId="195"/>
    <cellStyle name="ดี 2 2" xfId="196"/>
    <cellStyle name="ดี 2 3" xfId="197"/>
    <cellStyle name="ดี 3" xfId="198"/>
    <cellStyle name="ดี 4" xfId="199"/>
    <cellStyle name="ดี 5" xfId="200"/>
    <cellStyle name="น้บะภฒ_95" xfId="201"/>
    <cellStyle name="ปกติ 2" xfId="202"/>
    <cellStyle name="ปกติ 2 2" xfId="203"/>
    <cellStyle name="ปกติ 2 2 2" xfId="204"/>
    <cellStyle name="ปกติ 2 3" xfId="205"/>
    <cellStyle name="ปกติ 3" xfId="206"/>
    <cellStyle name="ปกติ 3 2" xfId="207"/>
    <cellStyle name="ปกติ 4" xfId="208"/>
    <cellStyle name="ปกติ_งบหน้า(30 เม.ย.)" xfId="209"/>
    <cellStyle name="ป้อนค่า 2" xfId="210"/>
    <cellStyle name="ป้อนค่า 2 2" xfId="211"/>
    <cellStyle name="ป้อนค่า 2 3" xfId="212"/>
    <cellStyle name="ป้อนค่า 3" xfId="213"/>
    <cellStyle name="ป้อนค่า 4" xfId="214"/>
    <cellStyle name="ป้อนค่า 5" xfId="215"/>
    <cellStyle name="ปานกลาง 2" xfId="216"/>
    <cellStyle name="ปานกลาง 2 2" xfId="217"/>
    <cellStyle name="ปานกลาง 2 3" xfId="218"/>
    <cellStyle name="ปานกลาง 3" xfId="219"/>
    <cellStyle name="ปานกลาง 4" xfId="220"/>
    <cellStyle name="ปานกลาง 5" xfId="221"/>
    <cellStyle name="ผลรวม 2" xfId="222"/>
    <cellStyle name="ผลรวม 2 2" xfId="223"/>
    <cellStyle name="ผลรวม 2 3" xfId="224"/>
    <cellStyle name="ผลรวม 3" xfId="225"/>
    <cellStyle name="ผลรวม 4" xfId="226"/>
    <cellStyle name="ผลรวม 5" xfId="227"/>
    <cellStyle name="แย่ 2" xfId="159"/>
    <cellStyle name="แย่ 2 2" xfId="160"/>
    <cellStyle name="แย่ 2 3" xfId="161"/>
    <cellStyle name="แย่ 3" xfId="162"/>
    <cellStyle name="แย่ 4" xfId="163"/>
    <cellStyle name="แย่ 5" xfId="164"/>
    <cellStyle name="ฤธถ [0]_95" xfId="228"/>
    <cellStyle name="ฤธถ_95" xfId="229"/>
    <cellStyle name="ล๋ศญ [0]_95" xfId="230"/>
    <cellStyle name="ล๋ศญ_95" xfId="231"/>
    <cellStyle name="วฅมุ_4ฟ๙ฝวภ๛" xfId="232"/>
    <cellStyle name="ส่วนที่ถูกเน้น1 2" xfId="233"/>
    <cellStyle name="ส่วนที่ถูกเน้น1 2 2" xfId="234"/>
    <cellStyle name="ส่วนที่ถูกเน้น1 2 3" xfId="235"/>
    <cellStyle name="ส่วนที่ถูกเน้น1 3" xfId="236"/>
    <cellStyle name="ส่วนที่ถูกเน้น1 4" xfId="237"/>
    <cellStyle name="ส่วนที่ถูกเน้น1 5" xfId="238"/>
    <cellStyle name="ส่วนที่ถูกเน้น2 2" xfId="239"/>
    <cellStyle name="ส่วนที่ถูกเน้น2 2 2" xfId="240"/>
    <cellStyle name="ส่วนที่ถูกเน้น2 2 3" xfId="241"/>
    <cellStyle name="ส่วนที่ถูกเน้น2 3" xfId="242"/>
    <cellStyle name="ส่วนที่ถูกเน้น2 4" xfId="243"/>
    <cellStyle name="ส่วนที่ถูกเน้น2 5" xfId="244"/>
    <cellStyle name="ส่วนที่ถูกเน้น3 2" xfId="245"/>
    <cellStyle name="ส่วนที่ถูกเน้น3 2 2" xfId="246"/>
    <cellStyle name="ส่วนที่ถูกเน้น3 2 3" xfId="247"/>
    <cellStyle name="ส่วนที่ถูกเน้น3 3" xfId="248"/>
    <cellStyle name="ส่วนที่ถูกเน้น3 4" xfId="249"/>
    <cellStyle name="ส่วนที่ถูกเน้น3 5" xfId="250"/>
    <cellStyle name="ส่วนที่ถูกเน้น4 2" xfId="251"/>
    <cellStyle name="ส่วนที่ถูกเน้น4 2 2" xfId="252"/>
    <cellStyle name="ส่วนที่ถูกเน้น4 2 3" xfId="253"/>
    <cellStyle name="ส่วนที่ถูกเน้น4 3" xfId="254"/>
    <cellStyle name="ส่วนที่ถูกเน้น4 4" xfId="255"/>
    <cellStyle name="ส่วนที่ถูกเน้น4 5" xfId="256"/>
    <cellStyle name="ส่วนที่ถูกเน้น5 2" xfId="257"/>
    <cellStyle name="ส่วนที่ถูกเน้น5 2 2" xfId="258"/>
    <cellStyle name="ส่วนที่ถูกเน้น5 2 3" xfId="259"/>
    <cellStyle name="ส่วนที่ถูกเน้น5 3" xfId="260"/>
    <cellStyle name="ส่วนที่ถูกเน้น5 4" xfId="261"/>
    <cellStyle name="ส่วนที่ถูกเน้น5 5" xfId="262"/>
    <cellStyle name="ส่วนที่ถูกเน้น6 2" xfId="263"/>
    <cellStyle name="ส่วนที่ถูกเน้น6 2 2" xfId="264"/>
    <cellStyle name="ส่วนที่ถูกเน้น6 2 3" xfId="265"/>
    <cellStyle name="ส่วนที่ถูกเน้น6 3" xfId="266"/>
    <cellStyle name="ส่วนที่ถูกเน้น6 4" xfId="267"/>
    <cellStyle name="ส่วนที่ถูกเน้น6 5" xfId="268"/>
    <cellStyle name="แสดงผล 2" xfId="165"/>
    <cellStyle name="แสดงผล 2 2" xfId="166"/>
    <cellStyle name="แสดงผล 2 3" xfId="167"/>
    <cellStyle name="แสดงผล 3" xfId="168"/>
    <cellStyle name="แสดงผล 4" xfId="169"/>
    <cellStyle name="แสดงผล 5" xfId="170"/>
    <cellStyle name="หมายเหตุ 2" xfId="269"/>
    <cellStyle name="หมายเหตุ 2 2" xfId="270"/>
    <cellStyle name="หมายเหตุ 2 3" xfId="271"/>
    <cellStyle name="หมายเหตุ 3" xfId="272"/>
    <cellStyle name="หมายเหตุ 4" xfId="273"/>
    <cellStyle name="หมายเหตุ 5" xfId="274"/>
    <cellStyle name="หัวเรื่อง 1 2" xfId="275"/>
    <cellStyle name="หัวเรื่อง 1 2 2" xfId="276"/>
    <cellStyle name="หัวเรื่อง 1 2 3" xfId="277"/>
    <cellStyle name="หัวเรื่อง 1 3" xfId="278"/>
    <cellStyle name="หัวเรื่อง 1 4" xfId="279"/>
    <cellStyle name="หัวเรื่อง 1 5" xfId="280"/>
    <cellStyle name="หัวเรื่อง 2 2" xfId="281"/>
    <cellStyle name="หัวเรื่อง 2 2 2" xfId="282"/>
    <cellStyle name="หัวเรื่อง 2 2 3" xfId="283"/>
    <cellStyle name="หัวเรื่อง 2 3" xfId="284"/>
    <cellStyle name="หัวเรื่อง 2 4" xfId="285"/>
    <cellStyle name="หัวเรื่อง 2 5" xfId="286"/>
    <cellStyle name="หัวเรื่อง 3 2" xfId="287"/>
    <cellStyle name="หัวเรื่อง 3 2 2" xfId="288"/>
    <cellStyle name="หัวเรื่อง 3 2 3" xfId="289"/>
    <cellStyle name="หัวเรื่อง 3 3" xfId="290"/>
    <cellStyle name="หัวเรื่อง 3 4" xfId="291"/>
    <cellStyle name="หัวเรื่อง 3 5" xfId="292"/>
    <cellStyle name="หัวเรื่อง 4 2" xfId="293"/>
    <cellStyle name="หัวเรื่อง 4 2 2" xfId="294"/>
    <cellStyle name="หัวเรื่อง 4 2 3" xfId="295"/>
    <cellStyle name="หัวเรื่อง 4 3" xfId="296"/>
    <cellStyle name="หัวเรื่อง 4 4" xfId="297"/>
    <cellStyle name="หัวเรื่อง 4 5" xfId="2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2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3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4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5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6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7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8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0</xdr:colOff>
      <xdr:row>46</xdr:row>
      <xdr:rowOff>38100</xdr:rowOff>
    </xdr:to>
    <xdr:sp macro="" textlink="">
      <xdr:nvSpPr>
        <xdr:cNvPr id="9" name="Text Box 119"/>
        <xdr:cNvSpPr txBox="1">
          <a:spLocks noChangeArrowheads="1"/>
        </xdr:cNvSpPr>
      </xdr:nvSpPr>
      <xdr:spPr bwMode="auto">
        <a:xfrm>
          <a:off x="285750" y="136969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0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1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2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3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4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5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6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2066925</xdr:colOff>
      <xdr:row>46</xdr:row>
      <xdr:rowOff>0</xdr:rowOff>
    </xdr:from>
    <xdr:to>
      <xdr:col>2</xdr:col>
      <xdr:colOff>19050</xdr:colOff>
      <xdr:row>46</xdr:row>
      <xdr:rowOff>38100</xdr:rowOff>
    </xdr:to>
    <xdr:sp macro="" textlink="">
      <xdr:nvSpPr>
        <xdr:cNvPr id="17" name="Text Box 119"/>
        <xdr:cNvSpPr txBox="1">
          <a:spLocks noChangeArrowheads="1"/>
        </xdr:cNvSpPr>
      </xdr:nvSpPr>
      <xdr:spPr bwMode="auto">
        <a:xfrm>
          <a:off x="571500" y="136969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2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3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4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5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6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7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8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0</xdr:colOff>
      <xdr:row>64</xdr:row>
      <xdr:rowOff>38100</xdr:rowOff>
    </xdr:to>
    <xdr:sp macro="" textlink="">
      <xdr:nvSpPr>
        <xdr:cNvPr id="9" name="Text Box 119"/>
        <xdr:cNvSpPr txBox="1">
          <a:spLocks noChangeArrowheads="1"/>
        </xdr:cNvSpPr>
      </xdr:nvSpPr>
      <xdr:spPr bwMode="auto">
        <a:xfrm>
          <a:off x="161925" y="17354550"/>
          <a:ext cx="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0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1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2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3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4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5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6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2057400</xdr:colOff>
      <xdr:row>64</xdr:row>
      <xdr:rowOff>0</xdr:rowOff>
    </xdr:from>
    <xdr:to>
      <xdr:col>2</xdr:col>
      <xdr:colOff>19050</xdr:colOff>
      <xdr:row>64</xdr:row>
      <xdr:rowOff>38100</xdr:rowOff>
    </xdr:to>
    <xdr:sp macro="" textlink="">
      <xdr:nvSpPr>
        <xdr:cNvPr id="17" name="Text Box 119"/>
        <xdr:cNvSpPr txBox="1">
          <a:spLocks noChangeArrowheads="1"/>
        </xdr:cNvSpPr>
      </xdr:nvSpPr>
      <xdr:spPr bwMode="auto">
        <a:xfrm>
          <a:off x="381000" y="173545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18</xdr:col>
      <xdr:colOff>323850</xdr:colOff>
      <xdr:row>1</xdr:row>
      <xdr:rowOff>127000</xdr:rowOff>
    </xdr:from>
    <xdr:to>
      <xdr:col>22</xdr:col>
      <xdr:colOff>527555</xdr:colOff>
      <xdr:row>2</xdr:row>
      <xdr:rowOff>202141</xdr:rowOff>
    </xdr:to>
    <xdr:sp macro="" textlink="">
      <xdr:nvSpPr>
        <xdr:cNvPr id="18" name="TextBox 17"/>
        <xdr:cNvSpPr txBox="1"/>
      </xdr:nvSpPr>
      <xdr:spPr>
        <a:xfrm>
          <a:off x="13201650" y="393700"/>
          <a:ext cx="2118230" cy="3418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ข้อมูล ณ วันที่ ...........</a:t>
          </a:r>
          <a:endParaRPr lang="en-US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app/Documents%20and%20Settings/User/Desktop/&#3585;&#3621;&#3640;&#3656;&#3617;&#3626;&#3656;&#3591;&#3591;&#3610;&#3611;&#3619;&#3633;&#3610;/&#3612;&#3641;&#3657;&#3609;&#3635;&#3631;/&#3649;&#3612;&#3609;&#3591;&#3634;&#3609;&#3605;&#3634;&#3617;&#3612;&#3621;&#3612;&#3621;&#3636;&#3605;%20&#3611;&#3637;%2052/&#3615;&#3629;&#3619;&#3660;&#3617;&#3619;&#3634;&#3618;&#3652;&#3605;&#3619;&#3617;&#3634;&#362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Desktop\&#3585;&#3621;&#3640;&#3656;&#3617;&#3626;&#3656;&#3591;&#3591;&#3610;&#3611;&#3619;&#3633;&#3610;\&#3612;&#3641;&#3657;&#3609;&#3635;&#3631;\&#3649;&#3612;&#3609;&#3591;&#3634;&#3609;&#3605;&#3634;&#3617;&#3612;&#3621;&#3612;&#3621;&#3636;&#3605;%20&#3611;&#3637;%2052\&#3615;&#3629;&#3619;&#3660;&#3617;&#3619;&#3634;&#3618;&#3652;&#3605;&#3619;&#3617;&#3634;&#362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app/UploadTemp/&#3591;&#3610;&#3611;&#3619;&#3632;&#3617;&#3634;&#3603;%2057%20&#3600;&#3634;&#3609;&#3636;&#3626;&#3619;/KAN/&#3614;.&#3619;.&#3610;.52/&#3619;&#3634;&#3618;&#3621;&#3632;&#3648;&#3629;&#3637;&#3618;&#3604;&#3650;&#3588;&#3619;&#3591;&#3585;&#3634;&#3619;&#3611;&#3637;2552(30%20&#3614;.&#3588;.51)/(&#3649;&#3610;&#3610;)%20&#3592;&#3634;&#3585;%20&#3623;&#3594;/&#3615;&#3629;&#3619;&#3660;&#3617;&#3619;&#3634;&#3618;&#3652;&#3605;&#3619;&#3617;&#3634;&#362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งปม. 11 กอง"/>
      <sheetName val="สรุปงปม.หน่วย(ผู้บริหาร)"/>
      <sheetName val="(ตภ)"/>
      <sheetName val="(กพร)"/>
      <sheetName val=" (กฝ.)"/>
      <sheetName val=" (กจ.)"/>
      <sheetName val=" (กค.)"/>
      <sheetName val=" (ปชส) 2 ล้าน6"/>
      <sheetName val=" (ปชส) (เดิม)"/>
      <sheetName val="สสว ขอปรับ"/>
      <sheetName val=" (สสว)"/>
      <sheetName val=" (สศช)"/>
      <sheetName val="(วช)"/>
      <sheetName val=" (ศูนย์) ขอปรับ"/>
      <sheetName val=" (ศูนย์)"/>
      <sheetName val="(สล)"/>
      <sheetName val="รวมงปม.แยกหน่วย (รวมสวีเดน)"/>
      <sheetName val="ผลผลิตที่ 3"/>
      <sheetName val="งบหน้า วช."/>
      <sheetName val="ผลผลิตที่ 2 "/>
      <sheetName val="งบหน้า ม. ศก.พอเพียง"/>
      <sheetName val="ผลผลิตที่ 1"/>
      <sheetName val="สรุป"/>
      <sheetName val="แยก (2)"/>
      <sheetName val="แยก"/>
      <sheetName val="แยกกิจกรรม"/>
      <sheetName val="งบหน้าโครงการสถาบ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งปม. 11 กอง"/>
      <sheetName val="สรุปงปม.หน่วย(ผู้บริหาร)"/>
      <sheetName val="(ตภ)"/>
      <sheetName val="(กพร)"/>
      <sheetName val=" (กฝ.)"/>
      <sheetName val=" (กจ.)"/>
      <sheetName val=" (กค.)"/>
      <sheetName val=" (ปชส) 2 ล้าน6"/>
      <sheetName val=" (ปชส) (เดิม)"/>
      <sheetName val="สสว ขอปรับ"/>
      <sheetName val=" (สสว)"/>
      <sheetName val=" (สศช)"/>
      <sheetName val="(วช)"/>
      <sheetName val=" (ศูนย์) ขอปรับ"/>
      <sheetName val=" (ศูนย์)"/>
      <sheetName val="(สล)"/>
      <sheetName val="รวมงปม.แยกหน่วย (รวมสวีเดน)"/>
      <sheetName val="ผลผลิตที่ 3"/>
      <sheetName val="งบหน้า วช."/>
      <sheetName val="ผลผลิตที่ 2 "/>
      <sheetName val="งบหน้า ม. ศก.พอเพียง"/>
      <sheetName val="ผลผลิตที่ 1"/>
      <sheetName val="สรุป"/>
      <sheetName val="แยก (2)"/>
      <sheetName val="แยก"/>
      <sheetName val="แยกกิจกรรม"/>
      <sheetName val="งบหน้าโครงการสถาบ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งปม. 11 กอง"/>
      <sheetName val="สรุปงปม.หน่วย(ผู้บริหาร)"/>
      <sheetName val="(ตภ)"/>
      <sheetName val="(กพร)"/>
      <sheetName val=" (กฝ.)"/>
      <sheetName val=" (กจ.)"/>
      <sheetName val=" (กค.)"/>
      <sheetName val=" (ปชส)"/>
      <sheetName val=" (สสว)"/>
      <sheetName val=" (สศช)"/>
      <sheetName val="(วช)"/>
      <sheetName val=" (ศูนย์)"/>
      <sheetName val="(สล)"/>
      <sheetName val="รวมงปม.แยกหน่วย"/>
      <sheetName val="ผลผลิตที่ 3"/>
      <sheetName val="งบหน้า วช."/>
      <sheetName val="ผลผลิตที่ 2 "/>
      <sheetName val="งบหน้า ม. ศก.พอเพียง"/>
      <sheetName val="ผลผลิตที่ 1"/>
      <sheetName val="สรุป"/>
      <sheetName val="แยก"/>
      <sheetName val="แยกกิจกรรม"/>
      <sheetName val="งบหน้าโครงการสถาบ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3"/>
  <sheetViews>
    <sheetView view="pageBreakPreview" zoomScale="98" zoomScaleNormal="90" zoomScaleSheetLayoutView="98" workbookViewId="0">
      <selection activeCell="H13" sqref="H13"/>
    </sheetView>
  </sheetViews>
  <sheetFormatPr defaultColWidth="9" defaultRowHeight="21"/>
  <cols>
    <col min="1" max="1" width="74.25" style="6" customWidth="1"/>
    <col min="2" max="3" width="15.625" style="7" customWidth="1"/>
    <col min="4" max="4" width="17.25" style="201" customWidth="1"/>
    <col min="5" max="5" width="15.625" style="201" customWidth="1"/>
    <col min="6" max="6" width="17.625" style="201" customWidth="1"/>
    <col min="7" max="16384" width="9" style="2"/>
  </cols>
  <sheetData>
    <row r="1" spans="1:6" s="1" customFormat="1" ht="23.25">
      <c r="A1" s="554" t="s">
        <v>267</v>
      </c>
      <c r="B1" s="554"/>
      <c r="C1" s="554"/>
      <c r="D1" s="554"/>
      <c r="E1" s="554"/>
      <c r="F1" s="554"/>
    </row>
    <row r="2" spans="1:6" ht="23.25">
      <c r="A2" s="555" t="s">
        <v>268</v>
      </c>
      <c r="B2" s="555"/>
      <c r="C2" s="555"/>
      <c r="D2" s="555"/>
      <c r="E2" s="555"/>
      <c r="F2" s="555"/>
    </row>
    <row r="3" spans="1:6">
      <c r="A3" s="556"/>
      <c r="B3" s="556"/>
      <c r="C3" s="556"/>
      <c r="D3" s="556"/>
      <c r="E3" s="556"/>
      <c r="F3" s="556"/>
    </row>
    <row r="4" spans="1:6">
      <c r="A4" s="557" t="s">
        <v>214</v>
      </c>
      <c r="B4" s="559" t="s">
        <v>264</v>
      </c>
      <c r="C4" s="559"/>
      <c r="D4" s="559"/>
      <c r="E4" s="559"/>
      <c r="F4" s="559"/>
    </row>
    <row r="5" spans="1:6">
      <c r="A5" s="558"/>
      <c r="B5" s="295" t="s">
        <v>0</v>
      </c>
      <c r="C5" s="295" t="s">
        <v>1</v>
      </c>
      <c r="D5" s="192" t="s">
        <v>265</v>
      </c>
      <c r="E5" s="192" t="s">
        <v>2</v>
      </c>
      <c r="F5" s="308" t="s">
        <v>266</v>
      </c>
    </row>
    <row r="6" spans="1:6" ht="21.75" thickBot="1">
      <c r="A6" s="211" t="s">
        <v>215</v>
      </c>
      <c r="B6" s="295"/>
      <c r="C6" s="295"/>
      <c r="D6" s="192"/>
      <c r="E6" s="192"/>
      <c r="F6" s="192"/>
    </row>
    <row r="7" spans="1:6" s="205" customFormat="1" ht="24" customHeight="1" thickTop="1">
      <c r="A7" s="307" t="s">
        <v>261</v>
      </c>
      <c r="B7" s="207"/>
      <c r="C7" s="208"/>
      <c r="D7" s="209"/>
      <c r="E7" s="209"/>
      <c r="F7" s="210"/>
    </row>
    <row r="8" spans="1:6" s="206" customFormat="1" ht="24" customHeight="1">
      <c r="A8" s="3" t="s">
        <v>262</v>
      </c>
      <c r="B8" s="4"/>
      <c r="C8" s="4"/>
      <c r="D8" s="193"/>
      <c r="E8" s="193"/>
      <c r="F8" s="193"/>
    </row>
    <row r="9" spans="1:6" s="206" customFormat="1" ht="24" customHeight="1">
      <c r="A9" s="3" t="s">
        <v>263</v>
      </c>
      <c r="B9" s="4"/>
      <c r="C9" s="178"/>
      <c r="D9" s="193"/>
      <c r="E9" s="193"/>
      <c r="F9" s="193"/>
    </row>
    <row r="10" spans="1:6" s="5" customFormat="1" ht="24" customHeight="1">
      <c r="A10" s="179"/>
      <c r="B10" s="4"/>
      <c r="C10" s="178"/>
      <c r="D10" s="193"/>
      <c r="E10" s="193"/>
      <c r="F10" s="193"/>
    </row>
    <row r="11" spans="1:6" s="5" customFormat="1" ht="24" customHeight="1">
      <c r="A11" s="179"/>
      <c r="B11" s="158"/>
      <c r="C11" s="180"/>
      <c r="D11" s="194"/>
      <c r="E11" s="194"/>
      <c r="F11" s="195"/>
    </row>
    <row r="12" spans="1:6" s="5" customFormat="1" ht="24" customHeight="1">
      <c r="A12" s="179"/>
      <c r="B12" s="158"/>
      <c r="C12" s="180"/>
      <c r="D12" s="194"/>
      <c r="E12" s="194"/>
      <c r="F12" s="195"/>
    </row>
    <row r="13" spans="1:6" s="5" customFormat="1">
      <c r="A13" s="179"/>
      <c r="B13" s="158"/>
      <c r="C13" s="181"/>
      <c r="D13" s="194"/>
      <c r="E13" s="194"/>
      <c r="F13" s="195"/>
    </row>
    <row r="14" spans="1:6" s="5" customFormat="1">
      <c r="A14" s="179"/>
      <c r="B14" s="158"/>
      <c r="C14" s="181"/>
      <c r="D14" s="194"/>
      <c r="E14" s="194"/>
      <c r="F14" s="195"/>
    </row>
    <row r="15" spans="1:6" s="5" customFormat="1">
      <c r="A15" s="184"/>
      <c r="B15" s="181"/>
      <c r="C15" s="181"/>
      <c r="D15" s="194"/>
      <c r="E15" s="194"/>
      <c r="F15" s="195"/>
    </row>
    <row r="16" spans="1:6" s="5" customFormat="1">
      <c r="A16" s="185"/>
      <c r="B16" s="181"/>
      <c r="C16" s="202"/>
      <c r="D16" s="194"/>
      <c r="E16" s="194"/>
      <c r="F16" s="195"/>
    </row>
    <row r="17" spans="1:6" s="5" customFormat="1">
      <c r="A17" s="185"/>
      <c r="B17" s="181"/>
      <c r="C17" s="202"/>
      <c r="D17" s="194"/>
      <c r="E17" s="194"/>
      <c r="F17" s="195"/>
    </row>
    <row r="18" spans="1:6" s="187" customFormat="1" ht="24.2" customHeight="1">
      <c r="A18" s="185"/>
      <c r="B18" s="186"/>
      <c r="C18" s="203"/>
      <c r="D18" s="196"/>
      <c r="E18" s="196"/>
      <c r="F18" s="195"/>
    </row>
    <row r="19" spans="1:6" s="5" customFormat="1" ht="24.2" customHeight="1">
      <c r="A19" s="185"/>
      <c r="B19" s="188"/>
      <c r="C19" s="204"/>
      <c r="D19" s="197"/>
      <c r="E19" s="197"/>
      <c r="F19" s="195"/>
    </row>
    <row r="20" spans="1:6">
      <c r="A20" s="179"/>
      <c r="B20" s="182"/>
      <c r="C20" s="182"/>
      <c r="D20" s="198"/>
      <c r="E20" s="198"/>
      <c r="F20" s="195"/>
    </row>
    <row r="21" spans="1:6">
      <c r="A21" s="179"/>
      <c r="B21" s="189"/>
      <c r="C21" s="189"/>
      <c r="D21" s="199"/>
      <c r="E21" s="199"/>
      <c r="F21" s="195"/>
    </row>
    <row r="22" spans="1:6">
      <c r="A22" s="191"/>
      <c r="B22" s="189"/>
      <c r="C22" s="189"/>
      <c r="D22" s="199"/>
      <c r="E22" s="199"/>
      <c r="F22" s="195"/>
    </row>
    <row r="23" spans="1:6">
      <c r="A23" s="190"/>
      <c r="B23" s="183"/>
      <c r="C23" s="183"/>
      <c r="D23" s="200"/>
      <c r="E23" s="200"/>
      <c r="F23" s="200"/>
    </row>
  </sheetData>
  <mergeCells count="5">
    <mergeCell ref="A1:F1"/>
    <mergeCell ref="A2:F2"/>
    <mergeCell ref="A3:F3"/>
    <mergeCell ref="A4:A5"/>
    <mergeCell ref="B4:F4"/>
  </mergeCells>
  <pageMargins left="0.6" right="0.15748031496062992" top="0.43307086614173229" bottom="0.39370078740157483" header="0.31496062992125984" footer="0.15748031496062992"/>
  <pageSetup paperSize="9" scale="83" orientation="landscape" horizontalDpi="4294967294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55" workbookViewId="0">
      <selection activeCell="B8" sqref="B8"/>
    </sheetView>
  </sheetViews>
  <sheetFormatPr defaultColWidth="9" defaultRowHeight="21"/>
  <cols>
    <col min="1" max="1" width="60.25" style="6" customWidth="1"/>
    <col min="2" max="3" width="15.625" style="7" customWidth="1"/>
    <col min="4" max="4" width="17.75" style="201" customWidth="1"/>
    <col min="5" max="5" width="17.875" style="201" customWidth="1"/>
    <col min="6" max="6" width="17.75" style="201" customWidth="1"/>
    <col min="7" max="7" width="19.25" style="324" customWidth="1"/>
    <col min="8" max="16384" width="9" style="2"/>
  </cols>
  <sheetData>
    <row r="1" spans="1:7" s="1" customFormat="1" ht="23.25">
      <c r="A1" s="554" t="s">
        <v>272</v>
      </c>
      <c r="B1" s="554"/>
      <c r="C1" s="554"/>
      <c r="D1" s="554"/>
      <c r="E1" s="554"/>
      <c r="F1" s="554"/>
      <c r="G1" s="554"/>
    </row>
    <row r="2" spans="1:7" ht="23.25">
      <c r="A2" s="555" t="s">
        <v>268</v>
      </c>
      <c r="B2" s="555"/>
      <c r="C2" s="555"/>
      <c r="D2" s="555"/>
      <c r="E2" s="555"/>
      <c r="F2" s="555"/>
      <c r="G2" s="555"/>
    </row>
    <row r="3" spans="1:7">
      <c r="A3" s="556"/>
      <c r="B3" s="556"/>
      <c r="C3" s="556"/>
      <c r="D3" s="556"/>
      <c r="E3" s="556"/>
      <c r="F3" s="556"/>
      <c r="G3" s="556"/>
    </row>
    <row r="4" spans="1:7">
      <c r="A4" s="557" t="s">
        <v>214</v>
      </c>
      <c r="B4" s="559" t="s">
        <v>1</v>
      </c>
      <c r="C4" s="559"/>
      <c r="D4" s="560" t="s">
        <v>273</v>
      </c>
      <c r="E4" s="560"/>
      <c r="F4" s="560"/>
      <c r="G4" s="561" t="s">
        <v>2</v>
      </c>
    </row>
    <row r="5" spans="1:7">
      <c r="A5" s="558"/>
      <c r="B5" s="295" t="s">
        <v>0</v>
      </c>
      <c r="C5" s="295" t="s">
        <v>274</v>
      </c>
      <c r="D5" s="192" t="s">
        <v>275</v>
      </c>
      <c r="E5" s="192" t="s">
        <v>276</v>
      </c>
      <c r="F5" s="309" t="s">
        <v>277</v>
      </c>
      <c r="G5" s="561"/>
    </row>
    <row r="6" spans="1:7" ht="21.75" thickBot="1">
      <c r="A6" s="211" t="s">
        <v>215</v>
      </c>
      <c r="B6" s="310"/>
      <c r="C6" s="310"/>
      <c r="D6" s="311">
        <f t="shared" ref="D6:E8" si="0">+D7</f>
        <v>197514500</v>
      </c>
      <c r="E6" s="311">
        <f t="shared" si="0"/>
        <v>53849100</v>
      </c>
      <c r="F6" s="311">
        <f>+D6+E6</f>
        <v>251363600</v>
      </c>
      <c r="G6" s="312"/>
    </row>
    <row r="7" spans="1:7" s="205" customFormat="1" ht="24" customHeight="1" thickTop="1">
      <c r="A7" s="313" t="s">
        <v>278</v>
      </c>
      <c r="B7" s="207"/>
      <c r="C7" s="208"/>
      <c r="D7" s="209">
        <f t="shared" si="0"/>
        <v>197514500</v>
      </c>
      <c r="E7" s="209">
        <f t="shared" si="0"/>
        <v>53849100</v>
      </c>
      <c r="F7" s="210">
        <f>+D7+E7</f>
        <v>251363600</v>
      </c>
      <c r="G7" s="208"/>
    </row>
    <row r="8" spans="1:7" s="206" customFormat="1" ht="24" customHeight="1">
      <c r="A8" s="3" t="s">
        <v>279</v>
      </c>
      <c r="B8" s="4"/>
      <c r="C8" s="4"/>
      <c r="D8" s="193">
        <f t="shared" si="0"/>
        <v>197514500</v>
      </c>
      <c r="E8" s="193">
        <f t="shared" si="0"/>
        <v>53849100</v>
      </c>
      <c r="F8" s="193">
        <f t="shared" ref="F8:F10" si="1">+D8+E8</f>
        <v>251363600</v>
      </c>
      <c r="G8" s="4"/>
    </row>
    <row r="9" spans="1:7" s="206" customFormat="1" ht="24" customHeight="1">
      <c r="A9" s="3" t="s">
        <v>213</v>
      </c>
      <c r="B9" s="4"/>
      <c r="C9" s="178"/>
      <c r="D9" s="193">
        <f>+D10+D17+D22+D31+D38</f>
        <v>197514500</v>
      </c>
      <c r="E9" s="193">
        <f>+E10+E17+E22+E31+E38</f>
        <v>53849100</v>
      </c>
      <c r="F9" s="193">
        <f t="shared" si="1"/>
        <v>251363600</v>
      </c>
      <c r="G9" s="4"/>
    </row>
    <row r="10" spans="1:7" s="5" customFormat="1" ht="24" customHeight="1">
      <c r="A10" s="179" t="s">
        <v>280</v>
      </c>
      <c r="B10" s="4"/>
      <c r="C10" s="178"/>
      <c r="D10" s="193">
        <f>+D11+D12</f>
        <v>47514500</v>
      </c>
      <c r="E10" s="193">
        <f t="shared" ref="E10" si="2">+E11+E12</f>
        <v>3849100</v>
      </c>
      <c r="F10" s="193">
        <f t="shared" si="1"/>
        <v>51363600</v>
      </c>
      <c r="G10" s="4"/>
    </row>
    <row r="11" spans="1:7" s="5" customFormat="1" ht="24" customHeight="1">
      <c r="A11" s="179" t="s">
        <v>281</v>
      </c>
      <c r="B11" s="158" t="s">
        <v>282</v>
      </c>
      <c r="C11" s="180" t="s">
        <v>283</v>
      </c>
      <c r="D11" s="194">
        <v>3123600</v>
      </c>
      <c r="E11" s="194">
        <v>0</v>
      </c>
      <c r="F11" s="195">
        <f>+D11+E11</f>
        <v>3123600</v>
      </c>
      <c r="G11" s="158" t="s">
        <v>284</v>
      </c>
    </row>
    <row r="12" spans="1:7" s="5" customFormat="1" ht="24" customHeight="1">
      <c r="A12" s="179" t="s">
        <v>285</v>
      </c>
      <c r="B12" s="158" t="s">
        <v>282</v>
      </c>
      <c r="C12" s="180" t="s">
        <v>286</v>
      </c>
      <c r="D12" s="194">
        <v>44390900</v>
      </c>
      <c r="E12" s="194">
        <v>3849100</v>
      </c>
      <c r="F12" s="195">
        <f>+D12+E12</f>
        <v>48240000</v>
      </c>
      <c r="G12" s="158" t="s">
        <v>287</v>
      </c>
    </row>
    <row r="13" spans="1:7" s="5" customFormat="1">
      <c r="A13" s="179" t="s">
        <v>288</v>
      </c>
      <c r="B13" s="158"/>
      <c r="C13" s="181"/>
      <c r="D13" s="194"/>
      <c r="E13" s="194"/>
      <c r="F13" s="195">
        <f t="shared" ref="F13:F46" si="3">+D13+E13</f>
        <v>0</v>
      </c>
      <c r="G13" s="314"/>
    </row>
    <row r="14" spans="1:7" s="5" customFormat="1">
      <c r="A14" s="179" t="s">
        <v>289</v>
      </c>
      <c r="B14" s="158"/>
      <c r="C14" s="181"/>
      <c r="D14" s="194"/>
      <c r="E14" s="194"/>
      <c r="F14" s="195">
        <f t="shared" si="3"/>
        <v>0</v>
      </c>
      <c r="G14" s="314"/>
    </row>
    <row r="15" spans="1:7" s="5" customFormat="1">
      <c r="A15" s="179" t="s">
        <v>290</v>
      </c>
      <c r="B15" s="158"/>
      <c r="C15" s="181"/>
      <c r="D15" s="194"/>
      <c r="E15" s="194"/>
      <c r="F15" s="195">
        <f t="shared" si="3"/>
        <v>0</v>
      </c>
      <c r="G15" s="314"/>
    </row>
    <row r="16" spans="1:7" s="5" customFormat="1">
      <c r="A16" s="179" t="s">
        <v>291</v>
      </c>
      <c r="B16" s="158"/>
      <c r="C16" s="181"/>
      <c r="D16" s="194"/>
      <c r="E16" s="194"/>
      <c r="F16" s="195">
        <f t="shared" si="3"/>
        <v>0</v>
      </c>
      <c r="G16" s="314"/>
    </row>
    <row r="17" spans="1:7" s="5" customFormat="1">
      <c r="A17" s="184" t="s">
        <v>292</v>
      </c>
      <c r="B17" s="181"/>
      <c r="C17" s="181"/>
      <c r="D17" s="194">
        <v>0</v>
      </c>
      <c r="E17" s="194">
        <v>0</v>
      </c>
      <c r="F17" s="195">
        <f t="shared" si="3"/>
        <v>0</v>
      </c>
      <c r="G17" s="314"/>
    </row>
    <row r="18" spans="1:7" s="5" customFormat="1">
      <c r="A18" s="315" t="s">
        <v>293</v>
      </c>
      <c r="B18" s="181"/>
      <c r="C18" s="181"/>
      <c r="D18" s="194"/>
      <c r="E18" s="194"/>
      <c r="F18" s="195">
        <f t="shared" si="3"/>
        <v>0</v>
      </c>
      <c r="G18" s="314"/>
    </row>
    <row r="19" spans="1:7" s="5" customFormat="1">
      <c r="A19" s="315" t="s">
        <v>294</v>
      </c>
      <c r="B19" s="181"/>
      <c r="C19" s="181"/>
      <c r="D19" s="194"/>
      <c r="E19" s="194"/>
      <c r="F19" s="195">
        <f t="shared" si="3"/>
        <v>0</v>
      </c>
      <c r="G19" s="314"/>
    </row>
    <row r="20" spans="1:7" s="5" customFormat="1">
      <c r="A20" s="315" t="s">
        <v>295</v>
      </c>
      <c r="B20" s="181"/>
      <c r="C20" s="181"/>
      <c r="D20" s="194"/>
      <c r="E20" s="194"/>
      <c r="F20" s="195">
        <f t="shared" si="3"/>
        <v>0</v>
      </c>
      <c r="G20" s="314"/>
    </row>
    <row r="21" spans="1:7" s="5" customFormat="1">
      <c r="A21" s="315" t="s">
        <v>296</v>
      </c>
      <c r="B21" s="181"/>
      <c r="C21" s="181"/>
      <c r="D21" s="194"/>
      <c r="E21" s="194"/>
      <c r="F21" s="195">
        <f t="shared" si="3"/>
        <v>0</v>
      </c>
      <c r="G21" s="314"/>
    </row>
    <row r="22" spans="1:7" s="5" customFormat="1">
      <c r="A22" s="184" t="s">
        <v>297</v>
      </c>
      <c r="B22" s="181"/>
      <c r="C22" s="181"/>
      <c r="D22" s="194">
        <f>+D23+D25+D27+D29</f>
        <v>150000000</v>
      </c>
      <c r="E22" s="194">
        <f>+E23+E25+E27+E29</f>
        <v>50000000</v>
      </c>
      <c r="F22" s="195">
        <f t="shared" si="3"/>
        <v>200000000</v>
      </c>
      <c r="G22" s="314"/>
    </row>
    <row r="23" spans="1:7" s="5" customFormat="1">
      <c r="A23" s="185" t="s">
        <v>298</v>
      </c>
      <c r="B23" s="181"/>
      <c r="C23" s="202"/>
      <c r="D23" s="194">
        <f>+D24</f>
        <v>50000000</v>
      </c>
      <c r="E23" s="194">
        <f>+E24</f>
        <v>0</v>
      </c>
      <c r="F23" s="195">
        <f t="shared" si="3"/>
        <v>50000000</v>
      </c>
      <c r="G23" s="314"/>
    </row>
    <row r="24" spans="1:7" s="5" customFormat="1">
      <c r="A24" s="185" t="s">
        <v>299</v>
      </c>
      <c r="B24" s="181" t="s">
        <v>300</v>
      </c>
      <c r="C24" s="202">
        <v>3040</v>
      </c>
      <c r="D24" s="194">
        <v>50000000</v>
      </c>
      <c r="E24" s="194">
        <v>0</v>
      </c>
      <c r="F24" s="195">
        <f t="shared" si="3"/>
        <v>50000000</v>
      </c>
      <c r="G24" s="314"/>
    </row>
    <row r="25" spans="1:7" s="187" customFormat="1" ht="24.2" customHeight="1">
      <c r="A25" s="185" t="s">
        <v>301</v>
      </c>
      <c r="B25" s="186"/>
      <c r="C25" s="203"/>
      <c r="D25" s="196">
        <f>+D26</f>
        <v>100000000</v>
      </c>
      <c r="E25" s="196">
        <f>+E26</f>
        <v>50000000</v>
      </c>
      <c r="F25" s="195">
        <f t="shared" si="3"/>
        <v>150000000</v>
      </c>
      <c r="G25" s="316"/>
    </row>
    <row r="26" spans="1:7" s="5" customFormat="1" ht="24.2" customHeight="1">
      <c r="A26" s="185" t="s">
        <v>302</v>
      </c>
      <c r="B26" s="188" t="s">
        <v>303</v>
      </c>
      <c r="C26" s="204">
        <v>20000</v>
      </c>
      <c r="D26" s="197">
        <v>100000000</v>
      </c>
      <c r="E26" s="197">
        <v>50000000</v>
      </c>
      <c r="F26" s="195">
        <f t="shared" si="3"/>
        <v>150000000</v>
      </c>
      <c r="G26" s="317" t="s">
        <v>284</v>
      </c>
    </row>
    <row r="27" spans="1:7" s="5" customFormat="1">
      <c r="A27" s="185" t="s">
        <v>304</v>
      </c>
      <c r="B27" s="188"/>
      <c r="C27" s="188"/>
      <c r="D27" s="197"/>
      <c r="E27" s="197"/>
      <c r="F27" s="195">
        <f t="shared" si="3"/>
        <v>0</v>
      </c>
      <c r="G27" s="317"/>
    </row>
    <row r="28" spans="1:7" s="5" customFormat="1">
      <c r="A28" s="185" t="s">
        <v>305</v>
      </c>
      <c r="B28" s="188"/>
      <c r="C28" s="188"/>
      <c r="D28" s="197"/>
      <c r="E28" s="197"/>
      <c r="F28" s="195">
        <f t="shared" si="3"/>
        <v>0</v>
      </c>
      <c r="G28" s="317"/>
    </row>
    <row r="29" spans="1:7" s="5" customFormat="1">
      <c r="A29" s="185" t="s">
        <v>306</v>
      </c>
      <c r="B29" s="188"/>
      <c r="C29" s="188"/>
      <c r="D29" s="197"/>
      <c r="E29" s="197"/>
      <c r="F29" s="195">
        <f t="shared" si="3"/>
        <v>0</v>
      </c>
      <c r="G29" s="317"/>
    </row>
    <row r="30" spans="1:7" s="5" customFormat="1">
      <c r="A30" s="185" t="s">
        <v>307</v>
      </c>
      <c r="B30" s="188"/>
      <c r="C30" s="188"/>
      <c r="D30" s="197"/>
      <c r="E30" s="197"/>
      <c r="F30" s="195">
        <f t="shared" si="3"/>
        <v>0</v>
      </c>
      <c r="G30" s="317"/>
    </row>
    <row r="31" spans="1:7" s="5" customFormat="1">
      <c r="A31" s="184" t="s">
        <v>308</v>
      </c>
      <c r="B31" s="188"/>
      <c r="C31" s="188"/>
      <c r="D31" s="197"/>
      <c r="E31" s="197"/>
      <c r="F31" s="195">
        <f t="shared" si="3"/>
        <v>0</v>
      </c>
      <c r="G31" s="317"/>
    </row>
    <row r="32" spans="1:7" s="5" customFormat="1">
      <c r="A32" s="315" t="s">
        <v>309</v>
      </c>
      <c r="B32" s="188"/>
      <c r="C32" s="188"/>
      <c r="D32" s="197"/>
      <c r="E32" s="197"/>
      <c r="F32" s="195">
        <f t="shared" si="3"/>
        <v>0</v>
      </c>
      <c r="G32" s="317"/>
    </row>
    <row r="33" spans="1:7" s="5" customFormat="1">
      <c r="A33" s="185" t="s">
        <v>310</v>
      </c>
      <c r="B33" s="188"/>
      <c r="C33" s="188"/>
      <c r="D33" s="197"/>
      <c r="E33" s="197"/>
      <c r="F33" s="195">
        <f t="shared" si="3"/>
        <v>0</v>
      </c>
      <c r="G33" s="317"/>
    </row>
    <row r="34" spans="1:7" s="5" customFormat="1">
      <c r="A34" s="318" t="s">
        <v>311</v>
      </c>
      <c r="B34" s="188"/>
      <c r="C34" s="188"/>
      <c r="D34" s="197"/>
      <c r="E34" s="197"/>
      <c r="F34" s="195">
        <f t="shared" si="3"/>
        <v>0</v>
      </c>
      <c r="G34" s="317"/>
    </row>
    <row r="35" spans="1:7" s="5" customFormat="1">
      <c r="A35" s="319" t="s">
        <v>312</v>
      </c>
      <c r="B35" s="188"/>
      <c r="C35" s="188"/>
      <c r="D35" s="197"/>
      <c r="E35" s="197"/>
      <c r="F35" s="195">
        <f t="shared" si="3"/>
        <v>0</v>
      </c>
      <c r="G35" s="317"/>
    </row>
    <row r="36" spans="1:7" s="5" customFormat="1">
      <c r="A36" s="320" t="s">
        <v>313</v>
      </c>
      <c r="B36" s="188"/>
      <c r="C36" s="188"/>
      <c r="D36" s="197"/>
      <c r="E36" s="197"/>
      <c r="F36" s="195">
        <f t="shared" si="3"/>
        <v>0</v>
      </c>
      <c r="G36" s="317"/>
    </row>
    <row r="37" spans="1:7" s="5" customFormat="1">
      <c r="A37" s="185" t="s">
        <v>314</v>
      </c>
      <c r="B37" s="188"/>
      <c r="C37" s="188"/>
      <c r="D37" s="197"/>
      <c r="E37" s="197"/>
      <c r="F37" s="195">
        <f t="shared" si="3"/>
        <v>0</v>
      </c>
      <c r="G37" s="317"/>
    </row>
    <row r="38" spans="1:7" s="5" customFormat="1">
      <c r="A38" s="184" t="s">
        <v>315</v>
      </c>
      <c r="B38" s="188"/>
      <c r="C38" s="188"/>
      <c r="D38" s="197"/>
      <c r="E38" s="197"/>
      <c r="F38" s="195">
        <f t="shared" si="3"/>
        <v>0</v>
      </c>
      <c r="G38" s="317"/>
    </row>
    <row r="39" spans="1:7" s="5" customFormat="1">
      <c r="A39" s="185" t="s">
        <v>316</v>
      </c>
      <c r="B39" s="188"/>
      <c r="C39" s="188"/>
      <c r="D39" s="197"/>
      <c r="E39" s="197"/>
      <c r="F39" s="195">
        <f t="shared" si="3"/>
        <v>0</v>
      </c>
      <c r="G39" s="317"/>
    </row>
    <row r="40" spans="1:7" s="5" customFormat="1">
      <c r="A40" s="185" t="s">
        <v>317</v>
      </c>
      <c r="B40" s="188"/>
      <c r="C40" s="188"/>
      <c r="D40" s="197"/>
      <c r="E40" s="197"/>
      <c r="F40" s="195">
        <f t="shared" si="3"/>
        <v>0</v>
      </c>
      <c r="G40" s="317"/>
    </row>
    <row r="41" spans="1:7" s="5" customFormat="1">
      <c r="A41" s="185" t="s">
        <v>318</v>
      </c>
      <c r="B41" s="188"/>
      <c r="C41" s="188"/>
      <c r="D41" s="197"/>
      <c r="E41" s="197"/>
      <c r="F41" s="195">
        <f t="shared" si="3"/>
        <v>0</v>
      </c>
      <c r="G41" s="317"/>
    </row>
    <row r="42" spans="1:7" s="5" customFormat="1">
      <c r="A42" s="185" t="s">
        <v>319</v>
      </c>
      <c r="B42" s="188"/>
      <c r="C42" s="188"/>
      <c r="D42" s="197"/>
      <c r="E42" s="197"/>
      <c r="F42" s="195">
        <f t="shared" si="3"/>
        <v>0</v>
      </c>
      <c r="G42" s="317"/>
    </row>
    <row r="43" spans="1:7">
      <c r="A43" s="179" t="s">
        <v>320</v>
      </c>
      <c r="B43" s="182"/>
      <c r="C43" s="182"/>
      <c r="D43" s="198"/>
      <c r="E43" s="198"/>
      <c r="F43" s="195">
        <f t="shared" si="3"/>
        <v>0</v>
      </c>
      <c r="G43" s="321"/>
    </row>
    <row r="44" spans="1:7">
      <c r="A44" s="179" t="s">
        <v>321</v>
      </c>
      <c r="B44" s="182"/>
      <c r="C44" s="182"/>
      <c r="D44" s="198"/>
      <c r="E44" s="198"/>
      <c r="F44" s="195">
        <f t="shared" si="3"/>
        <v>0</v>
      </c>
      <c r="G44" s="321"/>
    </row>
    <row r="45" spans="1:7">
      <c r="A45" s="179" t="s">
        <v>322</v>
      </c>
      <c r="B45" s="189"/>
      <c r="C45" s="189"/>
      <c r="D45" s="199"/>
      <c r="E45" s="199"/>
      <c r="F45" s="195">
        <f t="shared" si="3"/>
        <v>0</v>
      </c>
      <c r="G45" s="322"/>
    </row>
    <row r="46" spans="1:7">
      <c r="A46" s="191" t="s">
        <v>323</v>
      </c>
      <c r="B46" s="189"/>
      <c r="C46" s="189"/>
      <c r="D46" s="199"/>
      <c r="E46" s="199"/>
      <c r="F46" s="195">
        <f t="shared" si="3"/>
        <v>0</v>
      </c>
      <c r="G46" s="322"/>
    </row>
    <row r="47" spans="1:7">
      <c r="A47" s="190"/>
      <c r="B47" s="183"/>
      <c r="C47" s="183"/>
      <c r="D47" s="200"/>
      <c r="E47" s="200"/>
      <c r="F47" s="200"/>
      <c r="G47" s="323"/>
    </row>
  </sheetData>
  <mergeCells count="7">
    <mergeCell ref="A1:G1"/>
    <mergeCell ref="A2:G2"/>
    <mergeCell ref="A3:G3"/>
    <mergeCell ref="A4:A5"/>
    <mergeCell ref="B4:C4"/>
    <mergeCell ref="D4:F4"/>
    <mergeCell ref="G4:G5"/>
  </mergeCells>
  <pageMargins left="0.21" right="0.19685039370078741" top="0.74803149606299213" bottom="0.74803149606299213" header="0.31496062992125984" footer="0.31496062992125984"/>
  <pageSetup paperSize="9" scale="8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S106"/>
  <sheetViews>
    <sheetView view="pageBreakPreview" topLeftCell="A13" zoomScale="93" zoomScaleNormal="100" zoomScaleSheetLayoutView="93" workbookViewId="0">
      <selection activeCell="N43" sqref="N43"/>
    </sheetView>
  </sheetViews>
  <sheetFormatPr defaultColWidth="9.125" defaultRowHeight="21"/>
  <cols>
    <col min="1" max="1" width="12.625" style="227" customWidth="1"/>
    <col min="2" max="2" width="39.75" style="227" customWidth="1"/>
    <col min="3" max="3" width="9.125" style="227" customWidth="1"/>
    <col min="4" max="4" width="4.75" style="228" customWidth="1"/>
    <col min="5" max="5" width="1.625" style="227" customWidth="1"/>
    <col min="6" max="6" width="8.875" style="227" customWidth="1"/>
    <col min="7" max="7" width="5.375" style="227" customWidth="1"/>
    <col min="8" max="8" width="3.125" style="227" customWidth="1"/>
    <col min="9" max="9" width="6.75" style="227" customWidth="1"/>
    <col min="10" max="10" width="6.625" style="227" customWidth="1"/>
    <col min="11" max="11" width="1.75" style="227" customWidth="1"/>
    <col min="12" max="12" width="21.75" style="229" customWidth="1"/>
    <col min="13" max="13" width="6.375" style="227" customWidth="1"/>
    <col min="14" max="14" width="17.125" style="227" customWidth="1"/>
    <col min="15" max="16" width="8.625" style="227" customWidth="1"/>
    <col min="17" max="17" width="18.25" style="227" customWidth="1"/>
    <col min="18" max="16384" width="9.125" style="227"/>
  </cols>
  <sheetData>
    <row r="1" spans="1:19">
      <c r="A1" s="564" t="s">
        <v>255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  <c r="Q1" s="564"/>
    </row>
    <row r="2" spans="1:19">
      <c r="A2" s="287" t="s">
        <v>254</v>
      </c>
      <c r="B2" s="287"/>
      <c r="C2" s="287"/>
      <c r="D2" s="291"/>
      <c r="E2" s="287"/>
      <c r="F2" s="287"/>
      <c r="G2" s="287"/>
      <c r="H2" s="287"/>
      <c r="I2" s="287"/>
      <c r="J2" s="287"/>
      <c r="K2" s="287"/>
      <c r="L2" s="292"/>
      <c r="M2" s="287"/>
      <c r="N2" s="287"/>
      <c r="O2" s="287"/>
      <c r="P2" s="287"/>
      <c r="Q2" s="287"/>
    </row>
    <row r="3" spans="1:19" s="31" customFormat="1" ht="48" customHeight="1">
      <c r="A3" s="230" t="s">
        <v>5</v>
      </c>
      <c r="B3" s="562" t="s">
        <v>6</v>
      </c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230" t="s">
        <v>256</v>
      </c>
      <c r="O3" s="296" t="s">
        <v>257</v>
      </c>
      <c r="P3" s="296" t="s">
        <v>258</v>
      </c>
      <c r="Q3" s="230" t="s">
        <v>8</v>
      </c>
      <c r="S3" s="32"/>
    </row>
    <row r="4" spans="1:19" s="31" customFormat="1" ht="20.100000000000001" customHeight="1">
      <c r="A4" s="8" t="s">
        <v>259</v>
      </c>
      <c r="B4" s="160" t="s">
        <v>260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2"/>
      <c r="N4" s="163"/>
      <c r="O4" s="163"/>
      <c r="P4" s="163"/>
      <c r="Q4" s="164"/>
      <c r="S4" s="32"/>
    </row>
    <row r="5" spans="1:19" s="31" customFormat="1" ht="20.100000000000001" customHeight="1">
      <c r="A5" s="8"/>
      <c r="B5" s="9" t="s">
        <v>11</v>
      </c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4"/>
      <c r="N5" s="37"/>
      <c r="O5" s="37"/>
      <c r="P5" s="37"/>
      <c r="Q5" s="8"/>
      <c r="S5" s="32"/>
    </row>
    <row r="6" spans="1:19" s="31" customFormat="1" ht="20.100000000000001" customHeight="1">
      <c r="A6" s="8"/>
      <c r="B6" s="14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4"/>
      <c r="N6" s="37"/>
      <c r="O6" s="37"/>
      <c r="P6" s="37"/>
      <c r="Q6" s="8"/>
      <c r="S6" s="32"/>
    </row>
    <row r="7" spans="1:19" s="31" customFormat="1" ht="20.100000000000001" customHeight="1">
      <c r="A7" s="8"/>
      <c r="B7" s="14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4"/>
      <c r="N7" s="37"/>
      <c r="O7" s="37"/>
      <c r="P7" s="37"/>
      <c r="Q7" s="8"/>
      <c r="S7" s="32"/>
    </row>
    <row r="8" spans="1:19" s="31" customFormat="1" ht="20.100000000000001" customHeight="1">
      <c r="A8" s="8"/>
      <c r="B8" s="15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4"/>
      <c r="N8" s="37"/>
      <c r="O8" s="37"/>
      <c r="P8" s="37"/>
      <c r="Q8" s="8"/>
      <c r="S8" s="32"/>
    </row>
    <row r="9" spans="1:19" s="31" customFormat="1" ht="20.100000000000001" customHeight="1">
      <c r="A9" s="8"/>
      <c r="B9" s="10" t="s">
        <v>15</v>
      </c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4"/>
      <c r="N9" s="37"/>
      <c r="O9" s="37"/>
      <c r="P9" s="37"/>
      <c r="Q9" s="8"/>
      <c r="S9" s="32"/>
    </row>
    <row r="10" spans="1:19" s="31" customFormat="1" ht="20.100000000000001" customHeight="1">
      <c r="A10" s="8"/>
      <c r="B10" s="15" t="s">
        <v>216</v>
      </c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4"/>
      <c r="N10" s="37"/>
      <c r="O10" s="37"/>
      <c r="P10" s="37"/>
      <c r="Q10" s="8"/>
      <c r="S10" s="32"/>
    </row>
    <row r="11" spans="1:19" s="31" customFormat="1" ht="20.100000000000001" customHeight="1">
      <c r="A11" s="8"/>
      <c r="B11" s="15" t="s">
        <v>217</v>
      </c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4"/>
      <c r="N11" s="37"/>
      <c r="O11" s="37"/>
      <c r="P11" s="37"/>
      <c r="Q11" s="8"/>
      <c r="S11" s="32"/>
    </row>
    <row r="12" spans="1:19" s="31" customFormat="1" ht="20.100000000000001" customHeight="1">
      <c r="A12" s="8"/>
      <c r="B12" s="146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4"/>
      <c r="N12" s="37"/>
      <c r="O12" s="37"/>
      <c r="P12" s="37"/>
      <c r="Q12" s="8"/>
      <c r="S12" s="32"/>
    </row>
    <row r="13" spans="1:19" s="31" customFormat="1" ht="20.100000000000001" customHeight="1">
      <c r="A13" s="8"/>
      <c r="B13" s="10" t="s">
        <v>236</v>
      </c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4"/>
      <c r="N13" s="37"/>
      <c r="O13" s="37"/>
      <c r="P13" s="37"/>
      <c r="Q13" s="8"/>
      <c r="S13" s="32"/>
    </row>
    <row r="14" spans="1:19" s="31" customFormat="1" ht="20.100000000000001" customHeight="1">
      <c r="A14" s="8"/>
      <c r="B14" s="15" t="s">
        <v>216</v>
      </c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4"/>
      <c r="N14" s="37"/>
      <c r="O14" s="37"/>
      <c r="P14" s="37"/>
      <c r="Q14" s="8"/>
      <c r="S14" s="32"/>
    </row>
    <row r="15" spans="1:19" s="31" customFormat="1" ht="20.100000000000001" customHeight="1">
      <c r="A15" s="8"/>
      <c r="B15" s="15" t="s">
        <v>217</v>
      </c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4"/>
      <c r="N15" s="37"/>
      <c r="O15" s="37"/>
      <c r="P15" s="37"/>
      <c r="Q15" s="8"/>
      <c r="S15" s="32"/>
    </row>
    <row r="16" spans="1:19" s="31" customFormat="1" ht="20.100000000000001" customHeight="1">
      <c r="A16" s="8"/>
      <c r="B16" s="15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4"/>
      <c r="N16" s="37"/>
      <c r="O16" s="37"/>
      <c r="P16" s="37"/>
      <c r="Q16" s="8"/>
      <c r="S16" s="32"/>
    </row>
    <row r="17" spans="1:19" s="31" customFormat="1" ht="20.100000000000001" customHeight="1">
      <c r="A17" s="8"/>
      <c r="B17" s="146" t="s">
        <v>213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5"/>
      <c r="N17" s="86"/>
      <c r="O17" s="86"/>
      <c r="P17" s="86"/>
      <c r="Q17" s="231"/>
      <c r="S17" s="32"/>
    </row>
    <row r="18" spans="1:19" s="31" customFormat="1" ht="20.100000000000001" customHeight="1">
      <c r="A18" s="8"/>
      <c r="B18" s="10" t="s">
        <v>15</v>
      </c>
      <c r="C18" s="10"/>
      <c r="D18" s="10"/>
      <c r="E18" s="10"/>
      <c r="F18" s="11"/>
      <c r="G18" s="11"/>
      <c r="H18" s="11"/>
      <c r="I18" s="11"/>
      <c r="J18" s="12"/>
      <c r="K18" s="11"/>
      <c r="L18" s="11"/>
      <c r="M18" s="11"/>
      <c r="N18" s="17"/>
      <c r="O18" s="17"/>
      <c r="P18" s="17"/>
      <c r="Q18" s="8"/>
      <c r="S18" s="32"/>
    </row>
    <row r="19" spans="1:19" s="31" customFormat="1" ht="20.100000000000001" customHeight="1">
      <c r="A19" s="8"/>
      <c r="B19" s="15" t="s">
        <v>216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21"/>
      <c r="O19" s="21"/>
      <c r="P19" s="21"/>
      <c r="Q19" s="8"/>
      <c r="S19" s="32"/>
    </row>
    <row r="20" spans="1:19" s="31" customFormat="1" ht="20.100000000000001" customHeight="1">
      <c r="A20" s="8"/>
      <c r="B20" s="15" t="s">
        <v>217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21"/>
      <c r="O20" s="21"/>
      <c r="P20" s="21"/>
      <c r="Q20" s="8"/>
      <c r="S20" s="32"/>
    </row>
    <row r="21" spans="1:19" s="31" customFormat="1" ht="20.100000000000001" customHeight="1">
      <c r="A21" s="8"/>
      <c r="B21" s="15"/>
      <c r="C21" s="39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21"/>
      <c r="O21" s="21"/>
      <c r="P21" s="21"/>
      <c r="Q21" s="8"/>
      <c r="S21" s="32"/>
    </row>
    <row r="22" spans="1:19" s="31" customFormat="1" ht="20.100000000000001" customHeight="1">
      <c r="A22" s="8"/>
      <c r="B22" s="10" t="s">
        <v>16</v>
      </c>
      <c r="C22" s="10"/>
      <c r="D22" s="10"/>
      <c r="E22" s="10"/>
      <c r="F22" s="10"/>
      <c r="G22" s="11"/>
      <c r="H22" s="11"/>
      <c r="I22" s="11"/>
      <c r="J22" s="12"/>
      <c r="K22" s="11"/>
      <c r="L22" s="11"/>
      <c r="M22" s="11"/>
      <c r="N22" s="17"/>
      <c r="O22" s="17"/>
      <c r="P22" s="17"/>
      <c r="Q22" s="8"/>
      <c r="S22" s="32"/>
    </row>
    <row r="23" spans="1:19" s="31" customFormat="1" ht="20.100000000000001" customHeight="1">
      <c r="A23" s="8"/>
      <c r="B23" s="15" t="s">
        <v>218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7"/>
      <c r="O23" s="17"/>
      <c r="P23" s="17"/>
      <c r="Q23" s="8"/>
      <c r="S23" s="32"/>
    </row>
    <row r="24" spans="1:19" s="31" customFormat="1" ht="20.100000000000001" customHeight="1">
      <c r="A24" s="8"/>
      <c r="B24" s="15" t="s">
        <v>219</v>
      </c>
      <c r="C24" s="10"/>
      <c r="D24" s="10"/>
      <c r="E24" s="10"/>
      <c r="F24" s="10"/>
      <c r="G24" s="11"/>
      <c r="H24" s="11"/>
      <c r="I24" s="11"/>
      <c r="J24" s="12"/>
      <c r="K24" s="11"/>
      <c r="L24" s="11"/>
      <c r="M24" s="11"/>
      <c r="N24" s="17"/>
      <c r="O24" s="17"/>
      <c r="P24" s="17"/>
      <c r="Q24" s="8"/>
      <c r="S24" s="32"/>
    </row>
    <row r="25" spans="1:19" s="31" customFormat="1" ht="20.100000000000001" customHeight="1">
      <c r="A25" s="8"/>
      <c r="B25" s="15" t="s">
        <v>220</v>
      </c>
      <c r="C25" s="10"/>
      <c r="D25" s="10"/>
      <c r="E25" s="10"/>
      <c r="F25" s="10"/>
      <c r="G25" s="11"/>
      <c r="H25" s="11"/>
      <c r="I25" s="11"/>
      <c r="J25" s="12"/>
      <c r="K25" s="11"/>
      <c r="L25" s="11"/>
      <c r="M25" s="11"/>
      <c r="N25" s="17"/>
      <c r="O25" s="17"/>
      <c r="P25" s="17"/>
      <c r="Q25" s="8"/>
      <c r="S25" s="32"/>
    </row>
    <row r="26" spans="1:19" s="31" customFormat="1" ht="20.100000000000001" customHeight="1">
      <c r="A26" s="8"/>
      <c r="B26" s="15" t="s">
        <v>221</v>
      </c>
      <c r="C26" s="10"/>
      <c r="D26" s="10"/>
      <c r="E26" s="10"/>
      <c r="F26" s="10"/>
      <c r="G26" s="11"/>
      <c r="H26" s="11"/>
      <c r="I26" s="11"/>
      <c r="J26" s="12"/>
      <c r="K26" s="11"/>
      <c r="L26" s="11"/>
      <c r="M26" s="11"/>
      <c r="N26" s="17"/>
      <c r="O26" s="17"/>
      <c r="P26" s="17"/>
      <c r="Q26" s="8"/>
      <c r="S26" s="32"/>
    </row>
    <row r="27" spans="1:19" s="31" customFormat="1" ht="20.100000000000001" customHeight="1">
      <c r="A27" s="8"/>
      <c r="B27" s="15" t="s">
        <v>222</v>
      </c>
      <c r="C27" s="10"/>
      <c r="D27" s="10"/>
      <c r="E27" s="10"/>
      <c r="F27" s="10"/>
      <c r="G27" s="11"/>
      <c r="H27" s="11"/>
      <c r="I27" s="11"/>
      <c r="J27" s="12"/>
      <c r="K27" s="11"/>
      <c r="L27" s="11"/>
      <c r="M27" s="11"/>
      <c r="N27" s="17"/>
      <c r="O27" s="17"/>
      <c r="P27" s="17"/>
      <c r="Q27" s="8"/>
      <c r="S27" s="32"/>
    </row>
    <row r="28" spans="1:19" s="31" customFormat="1" ht="20.100000000000001" customHeight="1">
      <c r="A28" s="8"/>
      <c r="B28" s="212" t="s">
        <v>253</v>
      </c>
      <c r="C28" s="10"/>
      <c r="D28" s="10"/>
      <c r="E28" s="10"/>
      <c r="F28" s="10"/>
      <c r="G28" s="11"/>
      <c r="H28" s="11"/>
      <c r="I28" s="11"/>
      <c r="J28" s="12"/>
      <c r="K28" s="11"/>
      <c r="L28" s="11"/>
      <c r="M28" s="23"/>
      <c r="N28" s="17"/>
      <c r="O28" s="17"/>
      <c r="P28" s="17"/>
      <c r="Q28" s="8"/>
      <c r="S28" s="32"/>
    </row>
    <row r="29" spans="1:19" s="31" customFormat="1" ht="20.100000000000001" customHeight="1">
      <c r="A29" s="8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/>
      <c r="N29" s="21"/>
      <c r="O29" s="21"/>
      <c r="P29" s="21"/>
      <c r="Q29" s="8"/>
      <c r="S29" s="32"/>
    </row>
    <row r="30" spans="1:19" s="31" customFormat="1" ht="20.100000000000001" customHeight="1">
      <c r="A30" s="8"/>
      <c r="B30" s="233"/>
      <c r="C30" s="10"/>
      <c r="D30" s="10"/>
      <c r="E30" s="10"/>
      <c r="F30" s="10"/>
      <c r="G30" s="11"/>
      <c r="H30" s="11"/>
      <c r="I30" s="11"/>
      <c r="J30" s="12"/>
      <c r="K30" s="11"/>
      <c r="L30" s="11"/>
      <c r="M30" s="23"/>
      <c r="N30" s="17"/>
      <c r="O30" s="17"/>
      <c r="P30" s="17"/>
      <c r="Q30" s="8"/>
      <c r="S30" s="32"/>
    </row>
    <row r="31" spans="1:19" s="31" customFormat="1" ht="20.100000000000001" customHeight="1">
      <c r="A31" s="8"/>
      <c r="B31" s="14" t="s">
        <v>223</v>
      </c>
      <c r="C31" s="15"/>
      <c r="D31" s="15"/>
      <c r="E31" s="15"/>
      <c r="F31" s="15"/>
      <c r="G31" s="15"/>
      <c r="H31" s="15"/>
      <c r="I31" s="15"/>
      <c r="J31" s="12"/>
      <c r="K31" s="11"/>
      <c r="L31" s="11"/>
      <c r="M31" s="23"/>
      <c r="N31" s="17"/>
      <c r="O31" s="17"/>
      <c r="P31" s="17"/>
      <c r="Q31" s="8"/>
      <c r="S31" s="32"/>
    </row>
    <row r="32" spans="1:19" s="31" customFormat="1" ht="20.100000000000001" customHeight="1">
      <c r="A32" s="8"/>
      <c r="B32" s="14" t="s">
        <v>252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/>
      <c r="N32" s="17"/>
      <c r="O32" s="17"/>
      <c r="P32" s="17"/>
      <c r="Q32" s="8"/>
      <c r="S32" s="32"/>
    </row>
    <row r="33" spans="1:19" s="31" customFormat="1" ht="20.100000000000001" customHeight="1">
      <c r="A33" s="8"/>
      <c r="B33" s="159" t="s">
        <v>224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6"/>
      <c r="N33" s="17"/>
      <c r="O33" s="17"/>
      <c r="P33" s="17"/>
      <c r="Q33" s="8"/>
      <c r="S33" s="32"/>
    </row>
    <row r="34" spans="1:19" s="31" customFormat="1" ht="20.100000000000001" customHeight="1">
      <c r="A34" s="8"/>
      <c r="B34" s="14" t="s">
        <v>225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6"/>
      <c r="N34" s="21"/>
      <c r="O34" s="21"/>
      <c r="P34" s="21"/>
      <c r="Q34" s="8"/>
      <c r="S34" s="32"/>
    </row>
    <row r="35" spans="1:19" s="31" customFormat="1" ht="20.100000000000001" customHeight="1">
      <c r="A35" s="8"/>
      <c r="B35" s="9" t="s">
        <v>226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/>
      <c r="N35" s="21"/>
      <c r="O35" s="21"/>
      <c r="P35" s="21"/>
      <c r="Q35" s="8"/>
      <c r="S35" s="32"/>
    </row>
    <row r="36" spans="1:19" s="31" customFormat="1" ht="20.100000000000001" customHeight="1">
      <c r="A36" s="8"/>
      <c r="B36" s="14" t="s">
        <v>227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6"/>
      <c r="N36" s="21"/>
      <c r="O36" s="21"/>
      <c r="P36" s="21"/>
      <c r="Q36" s="8"/>
      <c r="S36" s="32"/>
    </row>
    <row r="37" spans="1:19" s="31" customFormat="1" ht="20.100000000000001" customHeight="1">
      <c r="A37" s="8"/>
      <c r="B37" s="14" t="s">
        <v>234</v>
      </c>
      <c r="C37" s="15"/>
      <c r="D37" s="15"/>
      <c r="E37" s="15"/>
      <c r="F37" s="15"/>
      <c r="G37" s="15"/>
      <c r="H37" s="15"/>
      <c r="I37" s="15"/>
      <c r="J37" s="15"/>
      <c r="K37" s="15"/>
      <c r="L37" s="58">
        <f ca="1">+L38+L43+L47</f>
        <v>0</v>
      </c>
      <c r="M37" s="59" t="s">
        <v>22</v>
      </c>
      <c r="N37" s="21"/>
      <c r="O37" s="21"/>
      <c r="P37" s="21"/>
      <c r="Q37" s="8"/>
      <c r="S37" s="32"/>
    </row>
    <row r="38" spans="1:19" s="31" customFormat="1" ht="20.100000000000001" customHeight="1">
      <c r="A38" s="8"/>
      <c r="B38" s="64" t="s">
        <v>68</v>
      </c>
      <c r="C38" s="65"/>
      <c r="D38" s="65"/>
      <c r="E38" s="62"/>
      <c r="F38" s="65"/>
      <c r="G38" s="65"/>
      <c r="H38" s="62"/>
      <c r="I38" s="66"/>
      <c r="J38" s="66"/>
      <c r="K38" s="67"/>
      <c r="L38" s="68">
        <f>SUM(L39:L42)</f>
        <v>0</v>
      </c>
      <c r="M38" s="106" t="s">
        <v>22</v>
      </c>
      <c r="N38" s="24"/>
      <c r="O38" s="24"/>
      <c r="P38" s="24"/>
      <c r="Q38" s="8"/>
      <c r="S38" s="32"/>
    </row>
    <row r="39" spans="1:19" s="31" customFormat="1" ht="20.100000000000001" customHeight="1">
      <c r="A39" s="8"/>
      <c r="B39" s="22" t="s">
        <v>230</v>
      </c>
      <c r="C39" s="213"/>
      <c r="D39" s="61" t="s">
        <v>24</v>
      </c>
      <c r="E39" s="61" t="s">
        <v>25</v>
      </c>
      <c r="F39" s="214">
        <v>12000</v>
      </c>
      <c r="G39" s="61" t="s">
        <v>22</v>
      </c>
      <c r="H39" s="11" t="s">
        <v>25</v>
      </c>
      <c r="I39" s="11"/>
      <c r="J39" s="61" t="s">
        <v>70</v>
      </c>
      <c r="K39" s="62" t="s">
        <v>27</v>
      </c>
      <c r="L39" s="110">
        <f>SUM(C39*F39*I39)</f>
        <v>0</v>
      </c>
      <c r="M39" s="23" t="s">
        <v>22</v>
      </c>
      <c r="N39" s="24"/>
      <c r="O39" s="24"/>
      <c r="P39" s="24"/>
      <c r="Q39" s="8"/>
      <c r="S39" s="32"/>
    </row>
    <row r="40" spans="1:19" s="31" customFormat="1" ht="20.100000000000001" customHeight="1">
      <c r="A40" s="8"/>
      <c r="B40" s="22" t="s">
        <v>231</v>
      </c>
      <c r="C40" s="213"/>
      <c r="D40" s="61" t="s">
        <v>24</v>
      </c>
      <c r="E40" s="61" t="s">
        <v>25</v>
      </c>
      <c r="F40" s="214">
        <v>600</v>
      </c>
      <c r="G40" s="61" t="s">
        <v>22</v>
      </c>
      <c r="H40" s="11" t="s">
        <v>25</v>
      </c>
      <c r="I40" s="11"/>
      <c r="J40" s="61" t="s">
        <v>70</v>
      </c>
      <c r="K40" s="62" t="s">
        <v>27</v>
      </c>
      <c r="L40" s="110">
        <f>SUM(C40*F40*I40)</f>
        <v>0</v>
      </c>
      <c r="M40" s="23" t="s">
        <v>22</v>
      </c>
      <c r="N40" s="24"/>
      <c r="O40" s="24"/>
      <c r="P40" s="24"/>
      <c r="Q40" s="8"/>
      <c r="S40" s="32"/>
    </row>
    <row r="41" spans="1:19" s="31" customFormat="1" ht="20.100000000000001" customHeight="1">
      <c r="A41" s="8"/>
      <c r="B41" s="22" t="s">
        <v>232</v>
      </c>
      <c r="C41" s="213"/>
      <c r="D41" s="61" t="s">
        <v>24</v>
      </c>
      <c r="E41" s="61" t="s">
        <v>25</v>
      </c>
      <c r="F41" s="214">
        <v>12000</v>
      </c>
      <c r="G41" s="61" t="s">
        <v>22</v>
      </c>
      <c r="H41" s="11" t="s">
        <v>25</v>
      </c>
      <c r="I41" s="11"/>
      <c r="J41" s="61" t="s">
        <v>70</v>
      </c>
      <c r="K41" s="62" t="s">
        <v>27</v>
      </c>
      <c r="L41" s="110">
        <f>SUM(C41*F41*I41)</f>
        <v>0</v>
      </c>
      <c r="M41" s="23" t="s">
        <v>22</v>
      </c>
      <c r="N41" s="24"/>
      <c r="O41" s="24"/>
      <c r="P41" s="24"/>
      <c r="Q41" s="8"/>
      <c r="S41" s="32"/>
    </row>
    <row r="42" spans="1:19" s="31" customFormat="1" ht="20.100000000000001" customHeight="1">
      <c r="A42" s="8"/>
      <c r="B42" s="22" t="s">
        <v>233</v>
      </c>
      <c r="C42" s="213"/>
      <c r="D42" s="61" t="s">
        <v>24</v>
      </c>
      <c r="E42" s="61" t="s">
        <v>25</v>
      </c>
      <c r="F42" s="214">
        <v>600</v>
      </c>
      <c r="G42" s="61" t="s">
        <v>22</v>
      </c>
      <c r="H42" s="11" t="s">
        <v>25</v>
      </c>
      <c r="I42" s="11"/>
      <c r="J42" s="61" t="s">
        <v>70</v>
      </c>
      <c r="K42" s="62" t="s">
        <v>27</v>
      </c>
      <c r="L42" s="110">
        <f>SUM(C42*F42*I42)</f>
        <v>0</v>
      </c>
      <c r="M42" s="23" t="s">
        <v>22</v>
      </c>
      <c r="N42" s="24"/>
      <c r="O42" s="24"/>
      <c r="P42" s="24"/>
      <c r="Q42" s="8"/>
      <c r="S42" s="32"/>
    </row>
    <row r="43" spans="1:19" s="31" customFormat="1" ht="20.100000000000001" customHeight="1">
      <c r="A43" s="8"/>
      <c r="B43" s="64" t="s">
        <v>228</v>
      </c>
      <c r="C43" s="65"/>
      <c r="D43" s="65"/>
      <c r="E43" s="62"/>
      <c r="F43" s="65"/>
      <c r="G43" s="65"/>
      <c r="H43" s="62"/>
      <c r="I43" s="66"/>
      <c r="J43" s="66"/>
      <c r="K43" s="67"/>
      <c r="L43" s="68">
        <f>SUM(L44:L45)</f>
        <v>0</v>
      </c>
      <c r="M43" s="106" t="s">
        <v>22</v>
      </c>
      <c r="N43" s="24"/>
      <c r="O43" s="24"/>
      <c r="P43" s="24"/>
      <c r="Q43" s="8"/>
      <c r="S43" s="32"/>
    </row>
    <row r="44" spans="1:19" s="31" customFormat="1" ht="20.100000000000001" customHeight="1">
      <c r="A44" s="8"/>
      <c r="B44" s="22" t="s">
        <v>23</v>
      </c>
      <c r="C44" s="213"/>
      <c r="D44" s="61" t="s">
        <v>24</v>
      </c>
      <c r="E44" s="61" t="s">
        <v>25</v>
      </c>
      <c r="F44" s="214"/>
      <c r="G44" s="61" t="s">
        <v>22</v>
      </c>
      <c r="H44" s="11" t="s">
        <v>25</v>
      </c>
      <c r="I44" s="11"/>
      <c r="J44" s="61" t="s">
        <v>26</v>
      </c>
      <c r="K44" s="62" t="s">
        <v>27</v>
      </c>
      <c r="L44" s="110">
        <f>SUM(C44*F44*I44)</f>
        <v>0</v>
      </c>
      <c r="M44" s="23" t="s">
        <v>22</v>
      </c>
      <c r="N44" s="24"/>
      <c r="O44" s="24"/>
      <c r="P44" s="24"/>
      <c r="Q44" s="8"/>
      <c r="S44" s="32"/>
    </row>
    <row r="45" spans="1:19" s="31" customFormat="1" ht="19.5" customHeight="1">
      <c r="A45" s="8"/>
      <c r="B45" s="22" t="s">
        <v>28</v>
      </c>
      <c r="C45" s="213"/>
      <c r="D45" s="61" t="s">
        <v>24</v>
      </c>
      <c r="E45" s="61" t="s">
        <v>25</v>
      </c>
      <c r="F45" s="214"/>
      <c r="G45" s="61" t="s">
        <v>22</v>
      </c>
      <c r="H45" s="11" t="s">
        <v>25</v>
      </c>
      <c r="I45" s="11"/>
      <c r="J45" s="61" t="s">
        <v>26</v>
      </c>
      <c r="K45" s="62" t="s">
        <v>27</v>
      </c>
      <c r="L45" s="110">
        <f>SUM(C45*F45*I45)</f>
        <v>0</v>
      </c>
      <c r="M45" s="23" t="s">
        <v>22</v>
      </c>
      <c r="N45" s="24"/>
      <c r="O45" s="24"/>
      <c r="P45" s="24"/>
      <c r="Q45" s="8"/>
      <c r="S45" s="32"/>
    </row>
    <row r="46" spans="1:19" s="31" customFormat="1" ht="20.100000000000001" customHeight="1">
      <c r="A46" s="8"/>
      <c r="B46" s="216" t="s">
        <v>30</v>
      </c>
      <c r="C46" s="213"/>
      <c r="D46" s="217" t="s">
        <v>24</v>
      </c>
      <c r="E46" s="61" t="s">
        <v>25</v>
      </c>
      <c r="F46" s="214"/>
      <c r="G46" s="61" t="s">
        <v>22</v>
      </c>
      <c r="H46" s="11"/>
      <c r="I46" s="11"/>
      <c r="J46" s="218"/>
      <c r="K46" s="218" t="s">
        <v>27</v>
      </c>
      <c r="L46" s="219">
        <f>SUM(C46*F46)</f>
        <v>0</v>
      </c>
      <c r="M46" s="23" t="s">
        <v>22</v>
      </c>
      <c r="N46" s="25"/>
      <c r="O46" s="25"/>
      <c r="P46" s="25"/>
      <c r="Q46" s="8"/>
      <c r="S46" s="32"/>
    </row>
    <row r="47" spans="1:19" s="31" customFormat="1" ht="20.100000000000001" customHeight="1">
      <c r="A47" s="8"/>
      <c r="B47" s="64" t="s">
        <v>229</v>
      </c>
      <c r="C47" s="215"/>
      <c r="D47" s="215"/>
      <c r="E47" s="67"/>
      <c r="F47" s="215"/>
      <c r="G47" s="215"/>
      <c r="H47" s="67"/>
      <c r="I47" s="66"/>
      <c r="J47" s="66"/>
      <c r="K47" s="62"/>
      <c r="L47" s="68">
        <f ca="1">SUM(L46:L48)</f>
        <v>0</v>
      </c>
      <c r="M47" s="106" t="s">
        <v>22</v>
      </c>
      <c r="N47" s="24"/>
      <c r="O47" s="24"/>
      <c r="P47" s="24"/>
      <c r="Q47" s="8"/>
      <c r="S47" s="32"/>
    </row>
    <row r="48" spans="1:19" s="31" customFormat="1" ht="20.100000000000001" customHeight="1">
      <c r="A48" s="8"/>
      <c r="B48" s="216" t="s">
        <v>31</v>
      </c>
      <c r="C48" s="213"/>
      <c r="D48" s="217"/>
      <c r="E48" s="61"/>
      <c r="F48" s="220"/>
      <c r="G48" s="61" t="s">
        <v>22</v>
      </c>
      <c r="H48" s="11"/>
      <c r="I48" s="11"/>
      <c r="J48" s="218"/>
      <c r="K48" s="218" t="s">
        <v>27</v>
      </c>
      <c r="L48" s="219">
        <f>SUM(F48)</f>
        <v>0</v>
      </c>
      <c r="M48" s="23" t="s">
        <v>22</v>
      </c>
      <c r="N48" s="25"/>
      <c r="O48" s="25"/>
      <c r="P48" s="25"/>
      <c r="Q48" s="8"/>
      <c r="S48" s="32"/>
    </row>
    <row r="49" spans="1:19" s="31" customFormat="1" ht="20.100000000000001" customHeight="1">
      <c r="A49" s="8"/>
      <c r="B49" s="221"/>
      <c r="C49" s="222"/>
      <c r="D49" s="222"/>
      <c r="E49" s="61"/>
      <c r="F49" s="563" t="s">
        <v>32</v>
      </c>
      <c r="G49" s="563"/>
      <c r="H49" s="563"/>
      <c r="I49" s="563"/>
      <c r="J49" s="563"/>
      <c r="K49" s="62" t="s">
        <v>27</v>
      </c>
      <c r="L49" s="290">
        <f ca="1">+L37+#REF!</f>
        <v>0</v>
      </c>
      <c r="M49" s="106" t="s">
        <v>22</v>
      </c>
      <c r="N49" s="25"/>
      <c r="O49" s="25"/>
      <c r="P49" s="25"/>
      <c r="Q49" s="8"/>
      <c r="S49" s="32"/>
    </row>
    <row r="50" spans="1:19" ht="20.100000000000001" customHeight="1">
      <c r="A50" s="288"/>
      <c r="B50" s="121"/>
      <c r="C50" s="122"/>
      <c r="D50" s="122"/>
      <c r="E50" s="123"/>
      <c r="F50" s="124"/>
      <c r="G50" s="124"/>
      <c r="H50" s="124"/>
      <c r="I50" s="124"/>
      <c r="J50" s="124"/>
      <c r="K50" s="125"/>
      <c r="L50" s="126"/>
      <c r="M50" s="127"/>
      <c r="N50" s="101"/>
      <c r="O50" s="101"/>
      <c r="P50" s="101"/>
      <c r="Q50" s="289"/>
    </row>
    <row r="51" spans="1:19" ht="20.100000000000001" customHeight="1"/>
    <row r="52" spans="1:19" s="287" customFormat="1" ht="20.100000000000001" customHeight="1">
      <c r="A52" s="291" t="s">
        <v>235</v>
      </c>
      <c r="B52" s="287" t="s">
        <v>269</v>
      </c>
      <c r="D52" s="291"/>
      <c r="L52" s="292"/>
    </row>
    <row r="53" spans="1:19" s="287" customFormat="1" ht="20.100000000000001" customHeight="1">
      <c r="B53" s="287" t="s">
        <v>270</v>
      </c>
      <c r="D53" s="291"/>
      <c r="L53" s="292"/>
    </row>
    <row r="54" spans="1:19" s="287" customFormat="1" ht="20.100000000000001" customHeight="1">
      <c r="D54" s="291"/>
      <c r="L54" s="292"/>
    </row>
    <row r="55" spans="1:19" s="287" customFormat="1" ht="20.100000000000001" customHeight="1">
      <c r="D55" s="291"/>
      <c r="L55" s="292"/>
    </row>
    <row r="56" spans="1:19" ht="20.100000000000001" customHeight="1"/>
    <row r="57" spans="1:19" ht="20.100000000000001" customHeight="1"/>
    <row r="58" spans="1:19" ht="20.100000000000001" customHeight="1"/>
    <row r="59" spans="1:19" ht="20.100000000000001" customHeight="1"/>
    <row r="60" spans="1:19" ht="20.100000000000001" customHeight="1"/>
    <row r="61" spans="1:19" ht="20.100000000000001" customHeight="1"/>
    <row r="62" spans="1:19" ht="20.100000000000001" customHeight="1"/>
    <row r="63" spans="1:19" ht="20.100000000000001" customHeight="1"/>
    <row r="64" spans="1:1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</sheetData>
  <mergeCells count="3">
    <mergeCell ref="B3:M3"/>
    <mergeCell ref="F49:J49"/>
    <mergeCell ref="A1:Q1"/>
  </mergeCells>
  <pageMargins left="0.11811023622047245" right="0.15748031496062992" top="0.23622047244094491" bottom="0.35433070866141736" header="0.27559055118110237" footer="0.15748031496062992"/>
  <pageSetup paperSize="9" scale="75" orientation="landscape" horizontalDpi="4294967293" verticalDpi="0" r:id="rId1"/>
  <headerFooter>
    <oddFooter>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9"/>
  <sheetViews>
    <sheetView topLeftCell="A109" zoomScale="90" zoomScaleNormal="90" zoomScaleSheetLayoutView="90" workbookViewId="0">
      <selection activeCell="Q94" sqref="Q94"/>
    </sheetView>
  </sheetViews>
  <sheetFormatPr defaultColWidth="9.125" defaultRowHeight="21"/>
  <cols>
    <col min="1" max="1" width="12.625" style="227" customWidth="1"/>
    <col min="2" max="2" width="39.75" style="227" customWidth="1"/>
    <col min="3" max="3" width="9.125" style="227" customWidth="1"/>
    <col min="4" max="4" width="4.75" style="228" customWidth="1"/>
    <col min="5" max="5" width="1.625" style="227" customWidth="1"/>
    <col min="6" max="6" width="7.375" style="227" customWidth="1"/>
    <col min="7" max="7" width="5.375" style="227" customWidth="1"/>
    <col min="8" max="8" width="3.125" style="227" customWidth="1"/>
    <col min="9" max="9" width="6.75" style="227" customWidth="1"/>
    <col min="10" max="10" width="6.625" style="227" customWidth="1"/>
    <col min="11" max="11" width="1.75" style="227" customWidth="1"/>
    <col min="12" max="12" width="21.75" style="229" customWidth="1"/>
    <col min="13" max="13" width="6.375" style="227" customWidth="1"/>
    <col min="14" max="14" width="17.125" style="227" customWidth="1"/>
    <col min="15" max="16" width="8.625" style="227" customWidth="1"/>
    <col min="17" max="17" width="18.25" style="227" customWidth="1"/>
    <col min="18" max="16384" width="9.125" style="227"/>
  </cols>
  <sheetData>
    <row r="1" spans="1:19" ht="28.5">
      <c r="A1" s="565" t="s">
        <v>271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  <c r="N1" s="565"/>
      <c r="O1" s="565"/>
      <c r="P1" s="565"/>
      <c r="Q1" s="565"/>
    </row>
    <row r="2" spans="1:19">
      <c r="O2" s="287"/>
      <c r="P2" s="287"/>
    </row>
    <row r="3" spans="1:19" s="31" customFormat="1" ht="48" customHeight="1">
      <c r="A3" s="230" t="s">
        <v>5</v>
      </c>
      <c r="B3" s="562" t="s">
        <v>6</v>
      </c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  <c r="N3" s="230" t="s">
        <v>7</v>
      </c>
      <c r="O3" s="296" t="s">
        <v>257</v>
      </c>
      <c r="P3" s="296" t="s">
        <v>258</v>
      </c>
      <c r="Q3" s="230" t="s">
        <v>8</v>
      </c>
      <c r="S3" s="32"/>
    </row>
    <row r="4" spans="1:19" s="31" customFormat="1" ht="23.1" customHeight="1">
      <c r="A4" s="8" t="s">
        <v>9</v>
      </c>
      <c r="B4" s="160" t="s">
        <v>3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2"/>
      <c r="N4" s="163">
        <f>N20+N48</f>
        <v>641723000</v>
      </c>
      <c r="O4" s="163"/>
      <c r="P4" s="163"/>
      <c r="Q4" s="164"/>
      <c r="S4" s="32"/>
    </row>
    <row r="5" spans="1:19" s="31" customFormat="1" ht="23.1" customHeight="1">
      <c r="A5" s="8" t="s">
        <v>10</v>
      </c>
      <c r="B5" s="9" t="s">
        <v>11</v>
      </c>
      <c r="C5" s="10"/>
      <c r="D5" s="10"/>
      <c r="E5" s="10"/>
      <c r="F5" s="11"/>
      <c r="G5" s="11"/>
      <c r="H5" s="11"/>
      <c r="I5" s="11"/>
      <c r="J5" s="12"/>
      <c r="K5" s="11"/>
      <c r="L5" s="11"/>
      <c r="M5" s="11"/>
      <c r="N5" s="13"/>
      <c r="O5" s="37"/>
      <c r="P5" s="37"/>
      <c r="Q5" s="232"/>
      <c r="S5" s="32"/>
    </row>
    <row r="6" spans="1:19" s="31" customFormat="1" ht="23.1" customHeight="1">
      <c r="A6" s="8" t="s">
        <v>237</v>
      </c>
      <c r="B6" s="14" t="s">
        <v>238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6"/>
      <c r="N6" s="17"/>
      <c r="O6" s="37"/>
      <c r="P6" s="37"/>
      <c r="Q6" s="232"/>
      <c r="R6" s="18"/>
      <c r="S6" s="32"/>
    </row>
    <row r="7" spans="1:19" s="31" customFormat="1" ht="23.1" customHeight="1">
      <c r="A7" s="8" t="s">
        <v>12</v>
      </c>
      <c r="B7" s="14" t="s">
        <v>239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9"/>
      <c r="O7" s="37"/>
      <c r="P7" s="37"/>
      <c r="Q7" s="232"/>
      <c r="R7" s="18"/>
      <c r="S7" s="32"/>
    </row>
    <row r="8" spans="1:19" s="31" customFormat="1" ht="23.1" customHeight="1">
      <c r="A8" s="8" t="s">
        <v>13</v>
      </c>
      <c r="B8" s="14" t="s">
        <v>240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6"/>
      <c r="N8" s="17"/>
      <c r="O8" s="37"/>
      <c r="P8" s="37"/>
      <c r="Q8" s="232"/>
      <c r="R8" s="18"/>
      <c r="S8" s="32"/>
    </row>
    <row r="9" spans="1:19" s="31" customFormat="1" ht="23.1" customHeight="1">
      <c r="A9" s="8" t="s">
        <v>14</v>
      </c>
      <c r="B9" s="14" t="s">
        <v>241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  <c r="N9" s="17"/>
      <c r="O9" s="37"/>
      <c r="P9" s="37"/>
      <c r="Q9" s="157"/>
      <c r="R9" s="18"/>
      <c r="S9" s="32"/>
    </row>
    <row r="10" spans="1:19" s="31" customFormat="1" ht="23.1" customHeight="1">
      <c r="A10" s="8"/>
      <c r="B10" s="14" t="s">
        <v>242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20"/>
      <c r="O10" s="37"/>
      <c r="P10" s="37"/>
      <c r="Q10" s="34"/>
      <c r="R10" s="18"/>
      <c r="S10" s="32"/>
    </row>
    <row r="11" spans="1:19" s="31" customFormat="1" ht="23.1" customHeight="1">
      <c r="A11" s="8"/>
      <c r="B11" s="14" t="s">
        <v>243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/>
      <c r="N11" s="231"/>
      <c r="O11" s="37"/>
      <c r="P11" s="37"/>
      <c r="Q11" s="8"/>
      <c r="R11" s="18"/>
      <c r="S11" s="32"/>
    </row>
    <row r="12" spans="1:19" s="31" customFormat="1" ht="23.1" customHeight="1">
      <c r="A12" s="8"/>
      <c r="B12" s="14" t="s">
        <v>244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/>
      <c r="N12" s="232"/>
      <c r="O12" s="37"/>
      <c r="P12" s="37"/>
      <c r="Q12" s="8"/>
      <c r="R12" s="18"/>
      <c r="S12" s="32"/>
    </row>
    <row r="13" spans="1:19" s="31" customFormat="1" ht="23.1" customHeight="1">
      <c r="A13" s="8"/>
      <c r="B13" s="14" t="s">
        <v>245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/>
      <c r="N13" s="232"/>
      <c r="O13" s="37"/>
      <c r="P13" s="37"/>
      <c r="Q13" s="8"/>
      <c r="R13" s="18"/>
      <c r="S13" s="32"/>
    </row>
    <row r="14" spans="1:19" s="31" customFormat="1" ht="23.1" customHeight="1">
      <c r="A14" s="8"/>
      <c r="B14" s="14" t="s">
        <v>246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/>
      <c r="N14" s="232"/>
      <c r="O14" s="37"/>
      <c r="P14" s="37"/>
      <c r="Q14" s="8"/>
      <c r="R14" s="18"/>
      <c r="S14" s="32"/>
    </row>
    <row r="15" spans="1:19" s="31" customFormat="1" ht="23.1" customHeight="1">
      <c r="A15" s="8"/>
      <c r="B15" s="14" t="s">
        <v>247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/>
      <c r="N15" s="232"/>
      <c r="O15" s="37"/>
      <c r="P15" s="37"/>
      <c r="Q15" s="8"/>
      <c r="R15" s="18"/>
      <c r="S15" s="32"/>
    </row>
    <row r="16" spans="1:19" s="31" customFormat="1" ht="23.1" customHeight="1">
      <c r="A16" s="8"/>
      <c r="B16" s="14" t="s">
        <v>248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/>
      <c r="N16" s="157"/>
      <c r="O16" s="37"/>
      <c r="P16" s="37"/>
      <c r="Q16" s="8"/>
      <c r="R16" s="18"/>
      <c r="S16" s="32"/>
    </row>
    <row r="17" spans="1:19" s="31" customFormat="1" ht="23.1" customHeight="1">
      <c r="A17" s="8"/>
      <c r="B17" s="14" t="s">
        <v>249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/>
      <c r="N17" s="34"/>
      <c r="O17" s="86"/>
      <c r="P17" s="86"/>
      <c r="Q17" s="8"/>
      <c r="R17" s="18"/>
      <c r="S17" s="32"/>
    </row>
    <row r="18" spans="1:19" s="31" customFormat="1" ht="23.1" customHeight="1">
      <c r="A18" s="8"/>
      <c r="B18" s="15" t="s">
        <v>250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20"/>
      <c r="O18" s="17"/>
      <c r="P18" s="17"/>
      <c r="Q18" s="8"/>
      <c r="R18" s="18"/>
      <c r="S18" s="32"/>
    </row>
    <row r="19" spans="1:19" s="31" customFormat="1" ht="23.1" customHeight="1">
      <c r="A19" s="8"/>
      <c r="B19" s="15" t="s">
        <v>251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20"/>
      <c r="O19" s="21"/>
      <c r="P19" s="21"/>
      <c r="Q19" s="8"/>
      <c r="R19" s="18"/>
      <c r="S19" s="32"/>
    </row>
    <row r="20" spans="1:19" s="31" customFormat="1" ht="23.1" customHeight="1">
      <c r="A20" s="8"/>
      <c r="B20" s="146" t="s">
        <v>130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86">
        <f>L46</f>
        <v>22580000</v>
      </c>
      <c r="O20" s="21"/>
      <c r="P20" s="21"/>
      <c r="Q20" s="231" t="s">
        <v>132</v>
      </c>
      <c r="R20" s="18"/>
      <c r="S20" s="32"/>
    </row>
    <row r="21" spans="1:19" s="31" customFormat="1" ht="23.1" customHeight="1">
      <c r="A21" s="8"/>
      <c r="B21" s="10" t="s">
        <v>15</v>
      </c>
      <c r="C21" s="10"/>
      <c r="D21" s="10"/>
      <c r="E21" s="10"/>
      <c r="F21" s="11"/>
      <c r="G21" s="11"/>
      <c r="H21" s="11"/>
      <c r="I21" s="11"/>
      <c r="J21" s="12"/>
      <c r="K21" s="11"/>
      <c r="L21" s="11"/>
      <c r="M21" s="11"/>
      <c r="N21" s="17"/>
      <c r="O21" s="21"/>
      <c r="P21" s="21"/>
      <c r="Q21" s="232" t="s">
        <v>98</v>
      </c>
      <c r="S21" s="32"/>
    </row>
    <row r="22" spans="1:19" s="31" customFormat="1" ht="23.1" customHeight="1">
      <c r="A22" s="8"/>
      <c r="B22" s="15" t="s">
        <v>155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21"/>
      <c r="O22" s="17"/>
      <c r="P22" s="17"/>
      <c r="Q22" s="232" t="s">
        <v>99</v>
      </c>
      <c r="S22" s="32"/>
    </row>
    <row r="23" spans="1:19" s="31" customFormat="1" ht="23.1" customHeight="1">
      <c r="A23" s="8"/>
      <c r="B23" s="15" t="s">
        <v>156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/>
      <c r="N23" s="30"/>
      <c r="O23" s="17"/>
      <c r="P23" s="17"/>
      <c r="Q23" s="232" t="s">
        <v>100</v>
      </c>
      <c r="S23" s="32"/>
    </row>
    <row r="24" spans="1:19" s="31" customFormat="1" ht="23.1" customHeight="1">
      <c r="A24" s="8"/>
      <c r="B24" s="15" t="s">
        <v>104</v>
      </c>
      <c r="C24" s="39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21"/>
      <c r="O24" s="17"/>
      <c r="P24" s="17"/>
      <c r="Q24" s="232" t="s">
        <v>101</v>
      </c>
      <c r="S24" s="32"/>
    </row>
    <row r="25" spans="1:19" s="31" customFormat="1" ht="23.1" customHeight="1">
      <c r="A25" s="8"/>
      <c r="B25" s="10" t="s">
        <v>16</v>
      </c>
      <c r="C25" s="10"/>
      <c r="D25" s="10"/>
      <c r="E25" s="10"/>
      <c r="F25" s="10"/>
      <c r="G25" s="11"/>
      <c r="H25" s="11"/>
      <c r="I25" s="11"/>
      <c r="J25" s="12"/>
      <c r="K25" s="11"/>
      <c r="L25" s="11"/>
      <c r="M25" s="11"/>
      <c r="N25" s="17"/>
      <c r="O25" s="17"/>
      <c r="P25" s="17"/>
      <c r="Q25" s="157" t="s">
        <v>102</v>
      </c>
      <c r="S25" s="32"/>
    </row>
    <row r="26" spans="1:19" s="31" customFormat="1" ht="23.1" customHeight="1">
      <c r="A26" s="8"/>
      <c r="B26" s="15" t="s">
        <v>157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7"/>
      <c r="O26" s="17"/>
      <c r="P26" s="17"/>
      <c r="Q26" s="34" t="s">
        <v>103</v>
      </c>
      <c r="S26" s="32"/>
    </row>
    <row r="27" spans="1:19" s="31" customFormat="1" ht="23.1" customHeight="1">
      <c r="A27" s="8"/>
      <c r="B27" s="15" t="s">
        <v>158</v>
      </c>
      <c r="C27" s="10"/>
      <c r="D27" s="10"/>
      <c r="E27" s="10"/>
      <c r="F27" s="10"/>
      <c r="G27" s="11"/>
      <c r="H27" s="11"/>
      <c r="I27" s="11"/>
      <c r="J27" s="12"/>
      <c r="K27" s="11"/>
      <c r="L27" s="11"/>
      <c r="M27" s="11"/>
      <c r="N27" s="17"/>
      <c r="O27" s="17"/>
      <c r="P27" s="17"/>
      <c r="Q27" s="8"/>
      <c r="S27" s="32"/>
    </row>
    <row r="28" spans="1:19" s="31" customFormat="1" ht="23.1" customHeight="1">
      <c r="A28" s="8"/>
      <c r="B28" s="15" t="s">
        <v>159</v>
      </c>
      <c r="C28" s="10"/>
      <c r="D28" s="10"/>
      <c r="E28" s="10"/>
      <c r="F28" s="10"/>
      <c r="G28" s="11"/>
      <c r="H28" s="11"/>
      <c r="I28" s="11"/>
      <c r="J28" s="12"/>
      <c r="K28" s="11"/>
      <c r="L28" s="11"/>
      <c r="M28" s="11"/>
      <c r="N28" s="17"/>
      <c r="O28" s="17"/>
      <c r="P28" s="17"/>
      <c r="Q28" s="8"/>
      <c r="S28" s="32"/>
    </row>
    <row r="29" spans="1:19" s="31" customFormat="1" ht="23.1" customHeight="1">
      <c r="A29" s="8"/>
      <c r="B29" s="15" t="s">
        <v>160</v>
      </c>
      <c r="C29" s="10"/>
      <c r="D29" s="10"/>
      <c r="E29" s="10"/>
      <c r="F29" s="10"/>
      <c r="G29" s="11"/>
      <c r="H29" s="11"/>
      <c r="I29" s="11"/>
      <c r="J29" s="12"/>
      <c r="K29" s="11"/>
      <c r="L29" s="11"/>
      <c r="M29" s="11"/>
      <c r="N29" s="17"/>
      <c r="O29" s="21"/>
      <c r="P29" s="21"/>
      <c r="Q29" s="8"/>
      <c r="S29" s="32"/>
    </row>
    <row r="30" spans="1:19" s="31" customFormat="1" ht="23.1" customHeight="1">
      <c r="A30" s="8"/>
      <c r="B30" s="15" t="s">
        <v>161</v>
      </c>
      <c r="C30" s="10"/>
      <c r="D30" s="10"/>
      <c r="E30" s="10"/>
      <c r="F30" s="10"/>
      <c r="G30" s="11"/>
      <c r="H30" s="11"/>
      <c r="I30" s="11"/>
      <c r="J30" s="12"/>
      <c r="K30" s="11"/>
      <c r="L30" s="11"/>
      <c r="M30" s="11"/>
      <c r="N30" s="17"/>
      <c r="O30" s="17"/>
      <c r="P30" s="17"/>
      <c r="Q30" s="8"/>
      <c r="S30" s="32"/>
    </row>
    <row r="31" spans="1:19" s="31" customFormat="1" ht="23.1" customHeight="1">
      <c r="A31" s="8"/>
      <c r="B31" s="212" t="s">
        <v>145</v>
      </c>
      <c r="C31" s="10"/>
      <c r="D31" s="10"/>
      <c r="E31" s="10"/>
      <c r="F31" s="10"/>
      <c r="G31" s="11"/>
      <c r="H31" s="11"/>
      <c r="I31" s="11"/>
      <c r="J31" s="12"/>
      <c r="K31" s="11"/>
      <c r="L31" s="11"/>
      <c r="M31" s="23"/>
      <c r="N31" s="17"/>
      <c r="O31" s="17"/>
      <c r="P31" s="17"/>
      <c r="Q31" s="8"/>
      <c r="S31" s="32"/>
    </row>
    <row r="32" spans="1:19" s="31" customFormat="1" ht="23.1" customHeight="1">
      <c r="A32" s="8"/>
      <c r="B32" s="14" t="s">
        <v>17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/>
      <c r="N32" s="21"/>
      <c r="O32" s="17"/>
      <c r="P32" s="17"/>
      <c r="Q32" s="8"/>
      <c r="S32" s="32"/>
    </row>
    <row r="33" spans="1:19" s="31" customFormat="1" ht="23.1" customHeight="1">
      <c r="A33" s="8"/>
      <c r="B33" s="233" t="s">
        <v>18</v>
      </c>
      <c r="C33" s="10"/>
      <c r="D33" s="10"/>
      <c r="E33" s="10"/>
      <c r="F33" s="10"/>
      <c r="G33" s="11"/>
      <c r="H33" s="11"/>
      <c r="I33" s="11"/>
      <c r="J33" s="12"/>
      <c r="K33" s="11"/>
      <c r="L33" s="11"/>
      <c r="M33" s="23"/>
      <c r="N33" s="17"/>
      <c r="O33" s="17"/>
      <c r="P33" s="17"/>
      <c r="Q33" s="8"/>
      <c r="S33" s="32"/>
    </row>
    <row r="34" spans="1:19" s="31" customFormat="1" ht="23.1" customHeight="1">
      <c r="A34" s="8"/>
      <c r="B34" s="14" t="s">
        <v>19</v>
      </c>
      <c r="C34" s="15"/>
      <c r="D34" s="15"/>
      <c r="E34" s="15"/>
      <c r="F34" s="15"/>
      <c r="G34" s="15"/>
      <c r="H34" s="15"/>
      <c r="I34" s="15"/>
      <c r="J34" s="12"/>
      <c r="K34" s="11"/>
      <c r="L34" s="11"/>
      <c r="M34" s="23"/>
      <c r="N34" s="17"/>
      <c r="O34" s="21"/>
      <c r="P34" s="21"/>
      <c r="Q34" s="8"/>
      <c r="S34" s="32"/>
    </row>
    <row r="35" spans="1:19" s="31" customFormat="1" ht="23.1" customHeight="1">
      <c r="A35" s="8"/>
      <c r="B35" s="14" t="s">
        <v>211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6"/>
      <c r="N35" s="17"/>
      <c r="O35" s="21"/>
      <c r="P35" s="21"/>
      <c r="Q35" s="8"/>
      <c r="S35" s="32"/>
    </row>
    <row r="36" spans="1:19" s="31" customFormat="1" ht="23.1" customHeight="1">
      <c r="A36" s="8"/>
      <c r="B36" s="159" t="s">
        <v>212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6"/>
      <c r="N36" s="17"/>
      <c r="O36" s="21"/>
      <c r="P36" s="21"/>
      <c r="Q36" s="8"/>
      <c r="S36" s="32"/>
    </row>
    <row r="37" spans="1:19" s="31" customFormat="1" ht="23.1" customHeight="1">
      <c r="A37" s="8"/>
      <c r="B37" s="14" t="s">
        <v>146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6"/>
      <c r="N37" s="21"/>
      <c r="O37" s="21"/>
      <c r="P37" s="21"/>
      <c r="Q37" s="8"/>
      <c r="S37" s="32"/>
    </row>
    <row r="38" spans="1:19" s="31" customFormat="1" ht="23.1" customHeight="1">
      <c r="A38" s="8"/>
      <c r="B38" s="9" t="s">
        <v>201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6"/>
      <c r="N38" s="21"/>
      <c r="O38" s="24"/>
      <c r="P38" s="24"/>
      <c r="Q38" s="8"/>
      <c r="S38" s="32"/>
    </row>
    <row r="39" spans="1:19" s="31" customFormat="1" ht="23.1" customHeight="1">
      <c r="A39" s="8"/>
      <c r="B39" s="14" t="s">
        <v>20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6"/>
      <c r="N39" s="21"/>
      <c r="O39" s="24"/>
      <c r="P39" s="24"/>
      <c r="Q39" s="8"/>
      <c r="S39" s="32"/>
    </row>
    <row r="40" spans="1:19" s="31" customFormat="1" ht="23.1" customHeight="1">
      <c r="A40" s="8"/>
      <c r="B40" s="64" t="s">
        <v>21</v>
      </c>
      <c r="C40" s="65"/>
      <c r="D40" s="65"/>
      <c r="E40" s="62"/>
      <c r="F40" s="65"/>
      <c r="G40" s="65"/>
      <c r="H40" s="62"/>
      <c r="I40" s="66"/>
      <c r="J40" s="66"/>
      <c r="K40" s="67"/>
      <c r="L40" s="68">
        <f>+L41+L42+L43</f>
        <v>22492400</v>
      </c>
      <c r="M40" s="106" t="s">
        <v>22</v>
      </c>
      <c r="N40" s="24"/>
      <c r="O40" s="24"/>
      <c r="P40" s="24"/>
      <c r="Q40" s="8"/>
      <c r="S40" s="32"/>
    </row>
    <row r="41" spans="1:19" s="31" customFormat="1" ht="23.1" customHeight="1">
      <c r="A41" s="8"/>
      <c r="B41" s="22" t="s">
        <v>23</v>
      </c>
      <c r="C41" s="213">
        <v>110800</v>
      </c>
      <c r="D41" s="61" t="s">
        <v>24</v>
      </c>
      <c r="E41" s="61" t="s">
        <v>25</v>
      </c>
      <c r="F41" s="214">
        <v>100</v>
      </c>
      <c r="G41" s="61" t="s">
        <v>22</v>
      </c>
      <c r="H41" s="11" t="s">
        <v>25</v>
      </c>
      <c r="I41" s="11">
        <v>1</v>
      </c>
      <c r="J41" s="61" t="s">
        <v>26</v>
      </c>
      <c r="K41" s="62" t="s">
        <v>27</v>
      </c>
      <c r="L41" s="110">
        <f>SUM(C41*F41*I41)</f>
        <v>11080000</v>
      </c>
      <c r="M41" s="23" t="s">
        <v>22</v>
      </c>
      <c r="N41" s="24"/>
      <c r="O41" s="24"/>
      <c r="P41" s="24"/>
      <c r="Q41" s="8"/>
      <c r="S41" s="32"/>
    </row>
    <row r="42" spans="1:19" s="31" customFormat="1" ht="23.1" customHeight="1">
      <c r="A42" s="8"/>
      <c r="B42" s="22" t="s">
        <v>28</v>
      </c>
      <c r="C42" s="213">
        <v>110800</v>
      </c>
      <c r="D42" s="61" t="s">
        <v>24</v>
      </c>
      <c r="E42" s="61" t="s">
        <v>25</v>
      </c>
      <c r="F42" s="214">
        <v>35</v>
      </c>
      <c r="G42" s="61" t="s">
        <v>22</v>
      </c>
      <c r="H42" s="11" t="s">
        <v>25</v>
      </c>
      <c r="I42" s="11">
        <v>2</v>
      </c>
      <c r="J42" s="61" t="s">
        <v>26</v>
      </c>
      <c r="K42" s="62" t="s">
        <v>27</v>
      </c>
      <c r="L42" s="110">
        <f>SUM(C42*F42*I42)</f>
        <v>7756000</v>
      </c>
      <c r="M42" s="23" t="s">
        <v>22</v>
      </c>
      <c r="N42" s="24"/>
      <c r="O42" s="24"/>
      <c r="P42" s="24"/>
      <c r="Q42" s="8"/>
      <c r="S42" s="32"/>
    </row>
    <row r="43" spans="1:19" s="31" customFormat="1" ht="23.1" customHeight="1">
      <c r="A43" s="8"/>
      <c r="B43" s="216" t="s">
        <v>30</v>
      </c>
      <c r="C43" s="213">
        <v>110800</v>
      </c>
      <c r="D43" s="217" t="s">
        <v>24</v>
      </c>
      <c r="E43" s="61" t="s">
        <v>25</v>
      </c>
      <c r="F43" s="214">
        <v>33</v>
      </c>
      <c r="G43" s="61" t="s">
        <v>22</v>
      </c>
      <c r="H43" s="11"/>
      <c r="I43" s="11"/>
      <c r="J43" s="218"/>
      <c r="K43" s="218" t="s">
        <v>27</v>
      </c>
      <c r="L43" s="219">
        <f>SUM(C43*F43)</f>
        <v>3656400</v>
      </c>
      <c r="M43" s="23" t="s">
        <v>22</v>
      </c>
      <c r="N43" s="25"/>
      <c r="O43" s="24"/>
      <c r="P43" s="24"/>
      <c r="Q43" s="8"/>
      <c r="S43" s="32"/>
    </row>
    <row r="44" spans="1:19" s="31" customFormat="1" ht="23.1" customHeight="1">
      <c r="A44" s="8"/>
      <c r="B44" s="64" t="s">
        <v>29</v>
      </c>
      <c r="C44" s="215"/>
      <c r="D44" s="215"/>
      <c r="E44" s="67"/>
      <c r="F44" s="215"/>
      <c r="G44" s="215"/>
      <c r="H44" s="67"/>
      <c r="I44" s="66"/>
      <c r="J44" s="66"/>
      <c r="K44" s="62"/>
      <c r="L44" s="68">
        <f>+L45</f>
        <v>87600</v>
      </c>
      <c r="M44" s="106" t="s">
        <v>22</v>
      </c>
      <c r="N44" s="24"/>
      <c r="O44" s="24"/>
      <c r="P44" s="24"/>
      <c r="Q44" s="8"/>
      <c r="S44" s="32"/>
    </row>
    <row r="45" spans="1:19" s="31" customFormat="1" ht="23.1" customHeight="1">
      <c r="A45" s="8"/>
      <c r="B45" s="216" t="s">
        <v>31</v>
      </c>
      <c r="C45" s="213"/>
      <c r="D45" s="217"/>
      <c r="E45" s="61"/>
      <c r="F45" s="220">
        <v>87600</v>
      </c>
      <c r="G45" s="61" t="s">
        <v>22</v>
      </c>
      <c r="H45" s="11"/>
      <c r="I45" s="11"/>
      <c r="J45" s="218"/>
      <c r="K45" s="218" t="s">
        <v>27</v>
      </c>
      <c r="L45" s="219">
        <f>SUM(F45)</f>
        <v>87600</v>
      </c>
      <c r="M45" s="23" t="s">
        <v>22</v>
      </c>
      <c r="N45" s="25"/>
      <c r="O45" s="24"/>
      <c r="P45" s="24"/>
      <c r="Q45" s="8"/>
      <c r="S45" s="32"/>
    </row>
    <row r="46" spans="1:19" s="31" customFormat="1" ht="23.1" customHeight="1">
      <c r="A46" s="8"/>
      <c r="B46" s="221"/>
      <c r="C46" s="222"/>
      <c r="D46" s="222"/>
      <c r="E46" s="61"/>
      <c r="F46" s="563" t="s">
        <v>32</v>
      </c>
      <c r="G46" s="563"/>
      <c r="H46" s="563"/>
      <c r="I46" s="563"/>
      <c r="J46" s="563"/>
      <c r="K46" s="62" t="s">
        <v>27</v>
      </c>
      <c r="L46" s="85">
        <f>SUM(L40,L44)</f>
        <v>22580000</v>
      </c>
      <c r="M46" s="106" t="s">
        <v>22</v>
      </c>
      <c r="N46" s="25"/>
      <c r="O46" s="25"/>
      <c r="P46" s="25"/>
      <c r="Q46" s="8"/>
      <c r="S46" s="32"/>
    </row>
    <row r="47" spans="1:19" s="31" customFormat="1" ht="15" customHeight="1">
      <c r="A47" s="38"/>
      <c r="B47" s="223"/>
      <c r="C47" s="224"/>
      <c r="D47" s="224"/>
      <c r="E47" s="61"/>
      <c r="F47" s="225"/>
      <c r="G47" s="225"/>
      <c r="H47" s="225"/>
      <c r="I47" s="225"/>
      <c r="J47" s="225"/>
      <c r="K47" s="62"/>
      <c r="L47" s="85"/>
      <c r="M47" s="226"/>
      <c r="N47" s="25"/>
      <c r="O47" s="24"/>
      <c r="P47" s="24"/>
      <c r="Q47" s="8"/>
      <c r="S47" s="32"/>
    </row>
    <row r="48" spans="1:19" s="31" customFormat="1" ht="23.1" customHeight="1">
      <c r="A48" s="234"/>
      <c r="B48" s="146" t="s">
        <v>4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41"/>
      <c r="N48" s="37">
        <f>N75+N126</f>
        <v>619143000</v>
      </c>
      <c r="O48" s="25"/>
      <c r="P48" s="25"/>
      <c r="Q48" s="8"/>
      <c r="S48" s="32"/>
    </row>
    <row r="49" spans="1:19" s="31" customFormat="1" ht="24" customHeight="1">
      <c r="A49" s="8"/>
      <c r="B49" s="237" t="s">
        <v>15</v>
      </c>
      <c r="C49" s="238"/>
      <c r="D49" s="26"/>
      <c r="E49" s="26"/>
      <c r="F49" s="26"/>
      <c r="G49" s="26"/>
      <c r="H49" s="26"/>
      <c r="I49" s="26"/>
      <c r="J49" s="26"/>
      <c r="K49" s="26"/>
      <c r="L49" s="26"/>
      <c r="M49" s="41"/>
      <c r="N49" s="8"/>
      <c r="O49" s="25"/>
      <c r="P49" s="25"/>
      <c r="Q49" s="8"/>
      <c r="S49" s="32"/>
    </row>
    <row r="50" spans="1:19" s="31" customFormat="1" ht="24" customHeight="1">
      <c r="A50" s="8"/>
      <c r="B50" s="239" t="s">
        <v>162</v>
      </c>
      <c r="C50" s="237"/>
      <c r="D50" s="26"/>
      <c r="E50" s="26"/>
      <c r="F50" s="26"/>
      <c r="G50" s="26"/>
      <c r="H50" s="26"/>
      <c r="I50" s="26"/>
      <c r="J50" s="26"/>
      <c r="K50" s="26"/>
      <c r="L50" s="26"/>
      <c r="M50" s="41"/>
      <c r="N50" s="8"/>
      <c r="O50" s="97"/>
      <c r="P50" s="97"/>
      <c r="Q50" s="50"/>
      <c r="S50" s="32"/>
    </row>
    <row r="51" spans="1:19" s="31" customFormat="1" ht="24" customHeight="1">
      <c r="A51" s="8"/>
      <c r="B51" s="239" t="s">
        <v>163</v>
      </c>
      <c r="C51" s="239"/>
      <c r="D51" s="26"/>
      <c r="E51" s="26"/>
      <c r="F51" s="26"/>
      <c r="G51" s="26"/>
      <c r="H51" s="26"/>
      <c r="I51" s="26"/>
      <c r="J51" s="26"/>
      <c r="K51" s="26"/>
      <c r="L51" s="26"/>
      <c r="M51" s="41"/>
      <c r="N51" s="8"/>
      <c r="O51" s="25"/>
      <c r="P51" s="25"/>
      <c r="Q51" s="50"/>
      <c r="S51" s="32"/>
    </row>
    <row r="52" spans="1:19" s="31" customFormat="1" ht="24" customHeight="1">
      <c r="A52" s="8"/>
      <c r="B52" s="237" t="s">
        <v>33</v>
      </c>
      <c r="C52" s="239"/>
      <c r="D52" s="26"/>
      <c r="E52" s="26"/>
      <c r="F52" s="26"/>
      <c r="G52" s="26"/>
      <c r="H52" s="26"/>
      <c r="I52" s="26"/>
      <c r="J52" s="26"/>
      <c r="K52" s="26"/>
      <c r="L52" s="26"/>
      <c r="M52" s="41"/>
      <c r="N52" s="8"/>
      <c r="O52" s="286"/>
      <c r="P52" s="286"/>
      <c r="Q52" s="50"/>
      <c r="S52" s="32"/>
    </row>
    <row r="53" spans="1:19" s="31" customFormat="1" ht="24" customHeight="1">
      <c r="A53" s="8"/>
      <c r="B53" s="239" t="s">
        <v>164</v>
      </c>
      <c r="C53" s="239"/>
      <c r="D53" s="26"/>
      <c r="E53" s="26"/>
      <c r="F53" s="26"/>
      <c r="G53" s="26"/>
      <c r="H53" s="26"/>
      <c r="I53" s="26"/>
      <c r="J53" s="26"/>
      <c r="K53" s="26"/>
      <c r="L53" s="26"/>
      <c r="M53" s="41"/>
      <c r="N53" s="8"/>
      <c r="O53" s="286"/>
      <c r="P53" s="286"/>
      <c r="Q53" s="50"/>
      <c r="S53" s="32"/>
    </row>
    <row r="54" spans="1:19" s="31" customFormat="1" ht="24" customHeight="1">
      <c r="A54" s="8"/>
      <c r="B54" s="239" t="s">
        <v>147</v>
      </c>
      <c r="C54" s="239"/>
      <c r="D54" s="26"/>
      <c r="E54" s="26"/>
      <c r="F54" s="26"/>
      <c r="G54" s="26"/>
      <c r="H54" s="26"/>
      <c r="I54" s="26"/>
      <c r="J54" s="26"/>
      <c r="K54" s="26"/>
      <c r="L54" s="26"/>
      <c r="M54" s="41"/>
      <c r="N54" s="8"/>
      <c r="O54" s="286"/>
      <c r="P54" s="286"/>
      <c r="Q54" s="50"/>
      <c r="S54" s="32"/>
    </row>
    <row r="55" spans="1:19" s="31" customFormat="1" ht="24" customHeight="1">
      <c r="A55" s="8"/>
      <c r="B55" s="239" t="s">
        <v>165</v>
      </c>
      <c r="C55" s="239"/>
      <c r="D55" s="26"/>
      <c r="E55" s="26"/>
      <c r="F55" s="26"/>
      <c r="G55" s="26"/>
      <c r="H55" s="26"/>
      <c r="I55" s="26"/>
      <c r="J55" s="26"/>
      <c r="K55" s="26"/>
      <c r="L55" s="26"/>
      <c r="M55" s="41"/>
      <c r="N55" s="8"/>
      <c r="O55" s="286"/>
      <c r="P55" s="286"/>
      <c r="Q55" s="50"/>
      <c r="S55" s="32"/>
    </row>
    <row r="56" spans="1:19" s="31" customFormat="1" ht="24" customHeight="1">
      <c r="A56" s="8"/>
      <c r="B56" s="239" t="s">
        <v>148</v>
      </c>
      <c r="C56" s="239"/>
      <c r="D56" s="26"/>
      <c r="E56" s="26"/>
      <c r="F56" s="26"/>
      <c r="G56" s="26"/>
      <c r="H56" s="26"/>
      <c r="I56" s="26"/>
      <c r="J56" s="26"/>
      <c r="K56" s="26"/>
      <c r="L56" s="26"/>
      <c r="M56" s="41"/>
      <c r="N56" s="8"/>
      <c r="O56" s="25"/>
      <c r="P56" s="25"/>
      <c r="Q56" s="50"/>
      <c r="S56" s="32"/>
    </row>
    <row r="57" spans="1:19" s="31" customFormat="1" ht="24" customHeight="1">
      <c r="A57" s="8"/>
      <c r="B57" s="239" t="s">
        <v>166</v>
      </c>
      <c r="C57" s="239"/>
      <c r="D57" s="26"/>
      <c r="E57" s="26"/>
      <c r="F57" s="26"/>
      <c r="G57" s="26"/>
      <c r="H57" s="26"/>
      <c r="I57" s="26"/>
      <c r="J57" s="26"/>
      <c r="K57" s="26"/>
      <c r="L57" s="26"/>
      <c r="M57" s="41"/>
      <c r="N57" s="8"/>
      <c r="O57" s="25"/>
      <c r="P57" s="25"/>
      <c r="Q57" s="50"/>
      <c r="S57" s="32"/>
    </row>
    <row r="58" spans="1:19" s="31" customFormat="1" ht="24" customHeight="1">
      <c r="A58" s="8"/>
      <c r="B58" s="10" t="s">
        <v>34</v>
      </c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41"/>
      <c r="N58" s="8"/>
      <c r="O58" s="25"/>
      <c r="P58" s="25"/>
      <c r="Q58" s="50"/>
      <c r="S58" s="32"/>
    </row>
    <row r="59" spans="1:19" s="31" customFormat="1" ht="24" customHeight="1">
      <c r="A59" s="8"/>
      <c r="B59" s="15" t="s">
        <v>167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41"/>
      <c r="N59" s="8"/>
      <c r="O59" s="25"/>
      <c r="P59" s="25"/>
      <c r="Q59" s="50"/>
      <c r="S59" s="32"/>
    </row>
    <row r="60" spans="1:19" s="31" customFormat="1" ht="24" customHeight="1">
      <c r="A60" s="8"/>
      <c r="B60" s="15" t="s">
        <v>105</v>
      </c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41"/>
      <c r="N60" s="8"/>
      <c r="O60" s="25"/>
      <c r="P60" s="25"/>
      <c r="Q60" s="50"/>
      <c r="S60" s="32"/>
    </row>
    <row r="61" spans="1:19" s="31" customFormat="1" ht="24" customHeight="1">
      <c r="A61" s="8"/>
      <c r="B61" s="132" t="s">
        <v>168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41"/>
      <c r="N61" s="8"/>
      <c r="O61" s="25"/>
      <c r="P61" s="25"/>
      <c r="Q61" s="50"/>
      <c r="S61" s="32"/>
    </row>
    <row r="62" spans="1:19" s="31" customFormat="1" ht="24" customHeight="1">
      <c r="A62" s="8"/>
      <c r="B62" s="132" t="s">
        <v>106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41"/>
      <c r="N62" s="8"/>
      <c r="O62" s="25"/>
      <c r="P62" s="25"/>
      <c r="Q62" s="50"/>
      <c r="S62" s="32"/>
    </row>
    <row r="63" spans="1:19" s="31" customFormat="1" ht="24" customHeight="1">
      <c r="A63" s="8"/>
      <c r="B63" s="12" t="s">
        <v>170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41"/>
      <c r="N63" s="8"/>
      <c r="O63" s="25"/>
      <c r="P63" s="25"/>
      <c r="Q63" s="50"/>
      <c r="S63" s="32"/>
    </row>
    <row r="64" spans="1:19" s="31" customFormat="1" ht="24" customHeight="1">
      <c r="A64" s="8"/>
      <c r="B64" s="132" t="s">
        <v>107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41"/>
      <c r="N64" s="8"/>
      <c r="O64" s="25"/>
      <c r="P64" s="25"/>
      <c r="Q64" s="50"/>
      <c r="S64" s="32"/>
    </row>
    <row r="65" spans="1:19" s="31" customFormat="1" ht="24" customHeight="1">
      <c r="A65" s="8"/>
      <c r="B65" s="15" t="s">
        <v>169</v>
      </c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41"/>
      <c r="N65" s="8"/>
      <c r="O65" s="25"/>
      <c r="P65" s="25"/>
      <c r="Q65" s="50"/>
      <c r="S65" s="32"/>
    </row>
    <row r="66" spans="1:19" s="31" customFormat="1" ht="24" customHeight="1">
      <c r="A66" s="8"/>
      <c r="B66" s="27" t="s">
        <v>108</v>
      </c>
      <c r="C66" s="28"/>
      <c r="D66" s="28"/>
      <c r="E66" s="28"/>
      <c r="F66" s="28"/>
      <c r="G66" s="26"/>
      <c r="H66" s="26"/>
      <c r="I66" s="26"/>
      <c r="J66" s="26"/>
      <c r="K66" s="26"/>
      <c r="L66" s="26"/>
      <c r="M66" s="41"/>
      <c r="N66" s="8"/>
      <c r="O66" s="25"/>
      <c r="P66" s="25"/>
      <c r="Q66" s="50"/>
      <c r="S66" s="32"/>
    </row>
    <row r="67" spans="1:19" s="31" customFormat="1" ht="24" customHeight="1">
      <c r="A67" s="8"/>
      <c r="B67" s="10" t="s">
        <v>35</v>
      </c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41"/>
      <c r="N67" s="8"/>
      <c r="O67" s="25"/>
      <c r="P67" s="25"/>
      <c r="Q67" s="50"/>
      <c r="S67" s="32"/>
    </row>
    <row r="68" spans="1:19" s="31" customFormat="1" ht="24" customHeight="1">
      <c r="A68" s="8"/>
      <c r="B68" s="15" t="s">
        <v>171</v>
      </c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41"/>
      <c r="N68" s="8"/>
      <c r="O68" s="25"/>
      <c r="P68" s="25"/>
      <c r="Q68" s="50"/>
      <c r="S68" s="32"/>
    </row>
    <row r="69" spans="1:19" s="31" customFormat="1" ht="24" customHeight="1">
      <c r="A69" s="8"/>
      <c r="B69" s="15" t="s">
        <v>172</v>
      </c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41"/>
      <c r="N69" s="8"/>
      <c r="O69" s="25"/>
      <c r="P69" s="25"/>
      <c r="Q69" s="50"/>
      <c r="S69" s="32"/>
    </row>
    <row r="70" spans="1:19" s="31" customFormat="1" ht="24" customHeight="1">
      <c r="A70" s="8"/>
      <c r="B70" s="15" t="s">
        <v>173</v>
      </c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41"/>
      <c r="N70" s="8"/>
      <c r="O70" s="25"/>
      <c r="P70" s="25"/>
      <c r="Q70" s="50"/>
      <c r="S70" s="32"/>
    </row>
    <row r="71" spans="1:19" s="31" customFormat="1" ht="24" customHeight="1">
      <c r="A71" s="8"/>
      <c r="B71" s="15" t="s">
        <v>174</v>
      </c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41"/>
      <c r="N71" s="8"/>
      <c r="O71" s="25"/>
      <c r="P71" s="25"/>
      <c r="Q71" s="50"/>
      <c r="S71" s="32"/>
    </row>
    <row r="72" spans="1:19" s="31" customFormat="1" ht="24" customHeight="1">
      <c r="A72" s="8"/>
      <c r="B72" s="15" t="s">
        <v>175</v>
      </c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41"/>
      <c r="N72" s="8"/>
      <c r="O72" s="25"/>
      <c r="P72" s="25"/>
      <c r="Q72" s="50"/>
      <c r="S72" s="32"/>
    </row>
    <row r="73" spans="1:19" s="31" customFormat="1" ht="24" customHeight="1">
      <c r="A73" s="8"/>
      <c r="B73" s="15" t="s">
        <v>176</v>
      </c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41"/>
      <c r="N73" s="8"/>
      <c r="O73" s="25"/>
      <c r="P73" s="25"/>
      <c r="Q73" s="50"/>
      <c r="S73" s="32"/>
    </row>
    <row r="74" spans="1:19" s="31" customFormat="1" ht="24" customHeight="1">
      <c r="A74" s="8"/>
      <c r="B74" s="15" t="s">
        <v>177</v>
      </c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41"/>
      <c r="N74" s="8"/>
      <c r="O74" s="25"/>
      <c r="P74" s="25"/>
      <c r="Q74" s="50"/>
      <c r="S74" s="32"/>
    </row>
    <row r="75" spans="1:19" s="31" customFormat="1" ht="24" customHeight="1">
      <c r="A75" s="8"/>
      <c r="B75" s="133" t="s">
        <v>36</v>
      </c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5"/>
      <c r="N75" s="93">
        <f>N76+N102</f>
        <v>49802000</v>
      </c>
      <c r="O75" s="25"/>
      <c r="P75" s="25"/>
      <c r="Q75" s="297"/>
      <c r="S75" s="32"/>
    </row>
    <row r="76" spans="1:19" s="31" customFormat="1" ht="24" customHeight="1">
      <c r="A76" s="8"/>
      <c r="B76" s="136" t="s">
        <v>37</v>
      </c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8"/>
      <c r="N76" s="33">
        <v>13205800</v>
      </c>
      <c r="O76" s="25"/>
      <c r="P76" s="25"/>
      <c r="Q76" s="298" t="s">
        <v>133</v>
      </c>
      <c r="S76" s="32"/>
    </row>
    <row r="77" spans="1:19" s="31" customFormat="1" ht="24" customHeight="1">
      <c r="A77" s="8"/>
      <c r="B77" s="35" t="s">
        <v>109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7"/>
      <c r="O77" s="25"/>
      <c r="P77" s="25"/>
      <c r="Q77" s="298" t="s">
        <v>134</v>
      </c>
      <c r="S77" s="32"/>
    </row>
    <row r="78" spans="1:19" s="39" customFormat="1" ht="24" customHeight="1">
      <c r="A78" s="8"/>
      <c r="B78" s="39" t="s">
        <v>110</v>
      </c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37"/>
      <c r="O78" s="25"/>
      <c r="P78" s="25"/>
      <c r="Q78" s="298" t="s">
        <v>135</v>
      </c>
    </row>
    <row r="79" spans="1:19" s="39" customFormat="1" ht="24" customHeight="1">
      <c r="A79" s="8"/>
      <c r="B79" s="171" t="s">
        <v>153</v>
      </c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37"/>
      <c r="O79" s="25"/>
      <c r="P79" s="25"/>
      <c r="Q79" s="42" t="s">
        <v>38</v>
      </c>
    </row>
    <row r="80" spans="1:19" s="39" customFormat="1" ht="24" customHeight="1">
      <c r="A80" s="8"/>
      <c r="B80" s="40" t="s">
        <v>16</v>
      </c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25"/>
      <c r="O80" s="25"/>
      <c r="P80" s="25"/>
      <c r="Q80" s="42"/>
    </row>
    <row r="81" spans="1:17" s="39" customFormat="1" ht="24" customHeight="1">
      <c r="A81" s="8"/>
      <c r="B81" s="35" t="s">
        <v>154</v>
      </c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25"/>
      <c r="O81" s="25"/>
      <c r="P81" s="25"/>
      <c r="Q81" s="42"/>
    </row>
    <row r="82" spans="1:17" s="39" customFormat="1" ht="24" customHeight="1">
      <c r="A82" s="8"/>
      <c r="B82" s="240" t="s">
        <v>39</v>
      </c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25"/>
      <c r="O82" s="25"/>
      <c r="P82" s="25"/>
      <c r="Q82" s="42"/>
    </row>
    <row r="83" spans="1:17" s="39" customFormat="1" ht="24" customHeight="1">
      <c r="A83" s="8"/>
      <c r="B83" s="39" t="s">
        <v>40</v>
      </c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37"/>
      <c r="O83" s="25"/>
      <c r="P83" s="25"/>
      <c r="Q83" s="50"/>
    </row>
    <row r="84" spans="1:17" s="39" customFormat="1" ht="24" customHeight="1">
      <c r="A84" s="8"/>
      <c r="B84" s="39" t="s">
        <v>41</v>
      </c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37"/>
      <c r="O84" s="25"/>
      <c r="P84" s="25"/>
      <c r="Q84" s="50"/>
    </row>
    <row r="85" spans="1:17" s="39" customFormat="1" ht="24" customHeight="1">
      <c r="A85" s="8"/>
      <c r="B85" s="39" t="s">
        <v>42</v>
      </c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37"/>
      <c r="O85" s="25"/>
      <c r="P85" s="25"/>
      <c r="Q85" s="50"/>
    </row>
    <row r="86" spans="1:17" s="39" customFormat="1" ht="24" customHeight="1">
      <c r="A86" s="8"/>
      <c r="B86" s="39" t="s">
        <v>43</v>
      </c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37"/>
      <c r="O86" s="25"/>
      <c r="P86" s="25"/>
      <c r="Q86" s="50"/>
    </row>
    <row r="87" spans="1:17" s="39" customFormat="1" ht="24" customHeight="1">
      <c r="A87" s="8"/>
      <c r="B87" s="39" t="s">
        <v>44</v>
      </c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37"/>
      <c r="O87" s="25"/>
      <c r="P87" s="25"/>
      <c r="Q87" s="50"/>
    </row>
    <row r="88" spans="1:17" s="39" customFormat="1" ht="24" customHeight="1">
      <c r="A88" s="8"/>
      <c r="B88" s="40" t="s">
        <v>45</v>
      </c>
      <c r="C88" s="241"/>
      <c r="D88" s="242"/>
      <c r="E88" s="41"/>
      <c r="F88" s="41"/>
      <c r="G88" s="41"/>
      <c r="H88" s="41"/>
      <c r="I88" s="41"/>
      <c r="J88" s="41"/>
      <c r="K88" s="41"/>
      <c r="L88" s="41"/>
      <c r="M88" s="41"/>
      <c r="N88" s="37"/>
      <c r="O88" s="25"/>
      <c r="P88" s="25"/>
      <c r="Q88" s="50"/>
    </row>
    <row r="89" spans="1:17" s="39" customFormat="1" ht="24" customHeight="1">
      <c r="A89" s="8"/>
      <c r="B89" s="243" t="s">
        <v>46</v>
      </c>
      <c r="C89" s="241"/>
      <c r="D89" s="242"/>
      <c r="E89" s="41"/>
      <c r="F89" s="41"/>
      <c r="G89" s="41"/>
      <c r="H89" s="41"/>
      <c r="I89" s="41"/>
      <c r="J89" s="41"/>
      <c r="K89" s="41"/>
      <c r="L89" s="41"/>
      <c r="M89" s="41"/>
      <c r="N89" s="37"/>
      <c r="O89" s="25"/>
      <c r="P89" s="25"/>
      <c r="Q89" s="50"/>
    </row>
    <row r="90" spans="1:17" s="39" customFormat="1" ht="24" customHeight="1">
      <c r="A90" s="8"/>
      <c r="B90" s="140" t="s">
        <v>47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41"/>
      <c r="N90" s="37"/>
      <c r="O90" s="25"/>
      <c r="P90" s="25"/>
      <c r="Q90" s="50"/>
    </row>
    <row r="91" spans="1:17" s="39" customFormat="1" ht="24" customHeight="1">
      <c r="A91" s="8"/>
      <c r="B91" s="43" t="s">
        <v>48</v>
      </c>
      <c r="C91" s="241"/>
      <c r="D91" s="242"/>
      <c r="E91" s="41"/>
      <c r="F91" s="41"/>
      <c r="G91" s="41"/>
      <c r="H91" s="41"/>
      <c r="I91" s="41"/>
      <c r="J91" s="41"/>
      <c r="K91" s="41"/>
      <c r="L91" s="41"/>
      <c r="M91" s="41"/>
      <c r="N91" s="37"/>
      <c r="O91" s="25"/>
      <c r="P91" s="25"/>
      <c r="Q91" s="50"/>
    </row>
    <row r="92" spans="1:17" s="39" customFormat="1" ht="24" customHeight="1">
      <c r="A92" s="8"/>
      <c r="B92" s="44" t="s">
        <v>49</v>
      </c>
      <c r="C92" s="241"/>
      <c r="D92" s="242"/>
      <c r="E92" s="41"/>
      <c r="F92" s="41"/>
      <c r="G92" s="41"/>
      <c r="H92" s="41"/>
      <c r="I92" s="41"/>
      <c r="J92" s="41"/>
      <c r="K92" s="41"/>
      <c r="L92" s="41"/>
      <c r="M92" s="41"/>
      <c r="N92" s="37"/>
      <c r="O92" s="25"/>
      <c r="P92" s="25"/>
      <c r="Q92" s="50"/>
    </row>
    <row r="93" spans="1:17" s="39" customFormat="1" ht="24" customHeight="1">
      <c r="A93" s="8"/>
      <c r="B93" s="35" t="s">
        <v>50</v>
      </c>
      <c r="C93" s="241"/>
      <c r="D93" s="242"/>
      <c r="E93" s="41"/>
      <c r="F93" s="41"/>
      <c r="G93" s="41"/>
      <c r="H93" s="41"/>
      <c r="I93" s="41"/>
      <c r="J93" s="41"/>
      <c r="K93" s="41"/>
      <c r="L93" s="41"/>
      <c r="M93" s="41"/>
      <c r="N93" s="37"/>
      <c r="O93" s="25"/>
      <c r="P93" s="25"/>
      <c r="Q93" s="50"/>
    </row>
    <row r="94" spans="1:17" s="39" customFormat="1" ht="24" customHeight="1">
      <c r="A94" s="8"/>
      <c r="B94" s="40" t="s">
        <v>51</v>
      </c>
      <c r="C94" s="241"/>
      <c r="D94" s="242"/>
      <c r="E94" s="41"/>
      <c r="F94" s="41"/>
      <c r="G94" s="41"/>
      <c r="H94" s="41"/>
      <c r="I94" s="41"/>
      <c r="J94" s="41"/>
      <c r="K94" s="41"/>
      <c r="L94" s="45">
        <f>L95+L96+L97</f>
        <v>12698000</v>
      </c>
      <c r="M94" s="41" t="s">
        <v>22</v>
      </c>
      <c r="N94" s="37"/>
      <c r="O94" s="25"/>
      <c r="P94" s="25"/>
      <c r="Q94" s="50"/>
    </row>
    <row r="95" spans="1:17" s="39" customFormat="1" ht="24" customHeight="1">
      <c r="A95" s="8"/>
      <c r="B95" s="39" t="s">
        <v>52</v>
      </c>
      <c r="C95" s="244">
        <v>3628</v>
      </c>
      <c r="D95" s="242" t="s">
        <v>24</v>
      </c>
      <c r="E95" s="46" t="s">
        <v>53</v>
      </c>
      <c r="F95" s="47">
        <v>150</v>
      </c>
      <c r="G95" s="46" t="s">
        <v>22</v>
      </c>
      <c r="H95" s="46" t="s">
        <v>53</v>
      </c>
      <c r="I95" s="47">
        <v>13</v>
      </c>
      <c r="J95" s="46" t="s">
        <v>26</v>
      </c>
      <c r="K95" s="48" t="s">
        <v>27</v>
      </c>
      <c r="L95" s="49">
        <f>I95*F95*C95</f>
        <v>7074600</v>
      </c>
      <c r="M95" s="46" t="s">
        <v>22</v>
      </c>
      <c r="N95" s="37"/>
      <c r="O95" s="25"/>
      <c r="P95" s="25"/>
      <c r="Q95" s="50"/>
    </row>
    <row r="96" spans="1:17" s="39" customFormat="1" ht="24" customHeight="1">
      <c r="A96" s="8"/>
      <c r="B96" s="243" t="s">
        <v>202</v>
      </c>
      <c r="C96" s="244">
        <v>3628</v>
      </c>
      <c r="D96" s="242" t="s">
        <v>24</v>
      </c>
      <c r="E96" s="46" t="s">
        <v>53</v>
      </c>
      <c r="F96" s="47">
        <v>35</v>
      </c>
      <c r="G96" s="46" t="s">
        <v>22</v>
      </c>
      <c r="H96" s="46" t="s">
        <v>53</v>
      </c>
      <c r="I96" s="47">
        <v>10</v>
      </c>
      <c r="J96" s="46" t="s">
        <v>26</v>
      </c>
      <c r="K96" s="48" t="s">
        <v>27</v>
      </c>
      <c r="L96" s="49">
        <f>I96*F96*C96</f>
        <v>1269800</v>
      </c>
      <c r="M96" s="46" t="s">
        <v>22</v>
      </c>
      <c r="N96" s="37"/>
      <c r="O96" s="25"/>
      <c r="P96" s="25"/>
      <c r="Q96" s="50"/>
    </row>
    <row r="97" spans="1:17" s="39" customFormat="1" ht="24" customHeight="1">
      <c r="A97" s="8"/>
      <c r="B97" s="243" t="s">
        <v>54</v>
      </c>
      <c r="C97" s="244">
        <v>3628</v>
      </c>
      <c r="D97" s="242" t="s">
        <v>24</v>
      </c>
      <c r="E97" s="46" t="s">
        <v>53</v>
      </c>
      <c r="F97" s="47">
        <v>600</v>
      </c>
      <c r="G97" s="46" t="s">
        <v>22</v>
      </c>
      <c r="H97" s="46" t="s">
        <v>53</v>
      </c>
      <c r="I97" s="47">
        <v>2</v>
      </c>
      <c r="J97" s="46" t="s">
        <v>55</v>
      </c>
      <c r="K97" s="48" t="s">
        <v>27</v>
      </c>
      <c r="L97" s="49">
        <f>I97*F97*C97</f>
        <v>4353600</v>
      </c>
      <c r="M97" s="46" t="s">
        <v>22</v>
      </c>
      <c r="N97" s="37"/>
      <c r="O97" s="25"/>
      <c r="P97" s="25"/>
      <c r="Q97" s="50"/>
    </row>
    <row r="98" spans="1:17" s="39" customFormat="1" ht="24" customHeight="1">
      <c r="A98" s="8"/>
      <c r="B98" s="245" t="s">
        <v>56</v>
      </c>
      <c r="C98" s="244"/>
      <c r="D98" s="242"/>
      <c r="E98" s="46"/>
      <c r="F98" s="47"/>
      <c r="G98" s="46"/>
      <c r="H98" s="46"/>
      <c r="I98" s="47"/>
      <c r="J98" s="41"/>
      <c r="K98" s="48"/>
      <c r="L98" s="45">
        <f>L99+L100</f>
        <v>507800</v>
      </c>
      <c r="M98" s="41" t="s">
        <v>22</v>
      </c>
      <c r="N98" s="37"/>
      <c r="O98" s="25"/>
      <c r="P98" s="25"/>
      <c r="Q98" s="50"/>
    </row>
    <row r="99" spans="1:17" s="39" customFormat="1" ht="24" customHeight="1">
      <c r="A99" s="8"/>
      <c r="B99" s="243" t="s">
        <v>57</v>
      </c>
      <c r="C99" s="244">
        <v>3628</v>
      </c>
      <c r="D99" s="242" t="s">
        <v>24</v>
      </c>
      <c r="E99" s="46" t="s">
        <v>53</v>
      </c>
      <c r="F99" s="47">
        <v>70</v>
      </c>
      <c r="G99" s="46" t="s">
        <v>22</v>
      </c>
      <c r="H99" s="46"/>
      <c r="I99" s="47"/>
      <c r="J99" s="41"/>
      <c r="K99" s="48" t="s">
        <v>27</v>
      </c>
      <c r="L99" s="49">
        <v>253900</v>
      </c>
      <c r="M99" s="46" t="s">
        <v>22</v>
      </c>
      <c r="N99" s="37"/>
      <c r="O99" s="25"/>
      <c r="P99" s="25"/>
      <c r="Q99" s="50"/>
    </row>
    <row r="100" spans="1:17" s="39" customFormat="1" ht="24" customHeight="1">
      <c r="A100" s="8"/>
      <c r="B100" s="240" t="s">
        <v>58</v>
      </c>
      <c r="C100" s="244">
        <v>3628</v>
      </c>
      <c r="D100" s="242" t="s">
        <v>24</v>
      </c>
      <c r="E100" s="46" t="s">
        <v>53</v>
      </c>
      <c r="F100" s="47">
        <v>70</v>
      </c>
      <c r="G100" s="46" t="s">
        <v>22</v>
      </c>
      <c r="H100" s="46"/>
      <c r="I100" s="47"/>
      <c r="J100" s="41"/>
      <c r="K100" s="48" t="s">
        <v>27</v>
      </c>
      <c r="L100" s="49">
        <v>253900</v>
      </c>
      <c r="M100" s="46" t="s">
        <v>22</v>
      </c>
      <c r="N100" s="37"/>
      <c r="O100" s="25"/>
      <c r="P100" s="25"/>
      <c r="Q100" s="50"/>
    </row>
    <row r="101" spans="1:17" s="39" customFormat="1" ht="24" customHeight="1">
      <c r="A101" s="8"/>
      <c r="B101" s="246"/>
      <c r="C101" s="244"/>
      <c r="D101" s="242"/>
      <c r="E101" s="46"/>
      <c r="F101" s="47"/>
      <c r="G101" s="46"/>
      <c r="H101" s="566" t="s">
        <v>32</v>
      </c>
      <c r="I101" s="566"/>
      <c r="J101" s="566"/>
      <c r="K101" s="48"/>
      <c r="L101" s="45">
        <f>L98+L94</f>
        <v>13205800</v>
      </c>
      <c r="M101" s="50" t="s">
        <v>22</v>
      </c>
      <c r="N101" s="37"/>
      <c r="O101" s="25"/>
      <c r="P101" s="25"/>
      <c r="Q101" s="50"/>
    </row>
    <row r="102" spans="1:17" ht="24" customHeight="1">
      <c r="A102" s="25"/>
      <c r="B102" s="141" t="s">
        <v>59</v>
      </c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3"/>
      <c r="N102" s="51">
        <v>36596200</v>
      </c>
      <c r="O102" s="25"/>
      <c r="P102" s="25"/>
      <c r="Q102" s="299"/>
    </row>
    <row r="103" spans="1:17" ht="24" customHeight="1">
      <c r="A103" s="25"/>
      <c r="B103" s="252" t="s">
        <v>60</v>
      </c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3"/>
      <c r="N103" s="25"/>
      <c r="O103" s="25"/>
      <c r="P103" s="25"/>
      <c r="Q103" s="42"/>
    </row>
    <row r="104" spans="1:17" ht="24" customHeight="1">
      <c r="A104" s="25"/>
      <c r="B104" s="253" t="s">
        <v>61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3"/>
      <c r="N104" s="25"/>
      <c r="O104" s="25"/>
      <c r="P104" s="25"/>
      <c r="Q104" s="42"/>
    </row>
    <row r="105" spans="1:17" ht="24" customHeight="1">
      <c r="A105" s="25"/>
      <c r="B105" s="249" t="s">
        <v>62</v>
      </c>
      <c r="C105" s="250"/>
      <c r="D105" s="250"/>
      <c r="E105" s="250"/>
      <c r="F105" s="250"/>
      <c r="G105" s="250"/>
      <c r="H105" s="250"/>
      <c r="I105" s="250"/>
      <c r="J105" s="250"/>
      <c r="K105" s="250"/>
      <c r="L105" s="250"/>
      <c r="M105" s="251"/>
      <c r="N105" s="54"/>
      <c r="O105" s="25"/>
      <c r="P105" s="25"/>
      <c r="Q105" s="300"/>
    </row>
    <row r="106" spans="1:17" ht="24" customHeight="1">
      <c r="A106" s="25"/>
      <c r="B106" s="9" t="s">
        <v>16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59"/>
      <c r="N106" s="17"/>
      <c r="O106" s="25"/>
      <c r="P106" s="25"/>
      <c r="Q106" s="301"/>
    </row>
    <row r="107" spans="1:17" ht="24" customHeight="1">
      <c r="A107" s="25"/>
      <c r="B107" s="14" t="s">
        <v>178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6"/>
      <c r="N107" s="17"/>
      <c r="O107" s="25"/>
      <c r="P107" s="25"/>
      <c r="Q107" s="301"/>
    </row>
    <row r="108" spans="1:17" ht="24" customHeight="1">
      <c r="A108" s="25"/>
      <c r="B108" s="14" t="s">
        <v>179</v>
      </c>
      <c r="C108" s="10"/>
      <c r="D108" s="10"/>
      <c r="E108" s="10"/>
      <c r="F108" s="10"/>
      <c r="G108" s="11"/>
      <c r="H108" s="11"/>
      <c r="I108" s="11"/>
      <c r="J108" s="12"/>
      <c r="K108" s="11"/>
      <c r="L108" s="11"/>
      <c r="M108" s="23"/>
      <c r="N108" s="17"/>
      <c r="O108" s="25"/>
      <c r="P108" s="25"/>
      <c r="Q108" s="42"/>
    </row>
    <row r="109" spans="1:17" ht="24" customHeight="1">
      <c r="A109" s="25"/>
      <c r="B109" s="14" t="s">
        <v>180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6"/>
      <c r="N109" s="17"/>
      <c r="O109" s="25"/>
      <c r="P109" s="25"/>
      <c r="Q109" s="42"/>
    </row>
    <row r="110" spans="1:17" ht="24" customHeight="1">
      <c r="A110" s="25"/>
      <c r="B110" s="14" t="s">
        <v>63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6"/>
      <c r="N110" s="17"/>
      <c r="O110" s="25"/>
      <c r="P110" s="25"/>
      <c r="Q110" s="42"/>
    </row>
    <row r="111" spans="1:17" ht="24" customHeight="1">
      <c r="A111" s="25"/>
      <c r="B111" s="14" t="s">
        <v>181</v>
      </c>
      <c r="C111" s="10"/>
      <c r="D111" s="10"/>
      <c r="E111" s="10"/>
      <c r="F111" s="10"/>
      <c r="G111" s="11"/>
      <c r="H111" s="11"/>
      <c r="I111" s="11"/>
      <c r="J111" s="12"/>
      <c r="K111" s="11"/>
      <c r="L111" s="11"/>
      <c r="M111" s="23"/>
      <c r="N111" s="17"/>
      <c r="O111" s="25"/>
      <c r="P111" s="25"/>
      <c r="Q111" s="42"/>
    </row>
    <row r="112" spans="1:17" ht="24" customHeight="1">
      <c r="A112" s="25"/>
      <c r="B112" s="14" t="s">
        <v>182</v>
      </c>
      <c r="C112" s="10"/>
      <c r="D112" s="10"/>
      <c r="E112" s="10"/>
      <c r="F112" s="10"/>
      <c r="G112" s="11"/>
      <c r="H112" s="11"/>
      <c r="I112" s="11"/>
      <c r="J112" s="12"/>
      <c r="K112" s="11"/>
      <c r="L112" s="11"/>
      <c r="M112" s="23"/>
      <c r="N112" s="17"/>
      <c r="O112" s="25"/>
      <c r="P112" s="25"/>
      <c r="Q112" s="42"/>
    </row>
    <row r="113" spans="1:18" ht="24" customHeight="1">
      <c r="A113" s="25"/>
      <c r="B113" s="252" t="s">
        <v>138</v>
      </c>
      <c r="C113" s="254"/>
      <c r="D113" s="52"/>
      <c r="E113" s="52"/>
      <c r="F113" s="52"/>
      <c r="G113" s="52"/>
      <c r="H113" s="52"/>
      <c r="I113" s="52"/>
      <c r="J113" s="52"/>
      <c r="K113" s="52"/>
      <c r="L113" s="52"/>
      <c r="M113" s="53"/>
      <c r="N113" s="57"/>
      <c r="O113" s="25"/>
      <c r="P113" s="25"/>
      <c r="Q113" s="42"/>
    </row>
    <row r="114" spans="1:18" ht="24" customHeight="1">
      <c r="A114" s="25"/>
      <c r="B114" s="253" t="s">
        <v>65</v>
      </c>
      <c r="C114" s="254"/>
      <c r="D114" s="52"/>
      <c r="E114" s="52"/>
      <c r="F114" s="52"/>
      <c r="G114" s="52"/>
      <c r="H114" s="52"/>
      <c r="I114" s="52"/>
      <c r="J114" s="52"/>
      <c r="K114" s="52"/>
      <c r="L114" s="52"/>
      <c r="M114" s="53"/>
      <c r="N114" s="57"/>
      <c r="O114" s="25"/>
      <c r="P114" s="25"/>
      <c r="Q114" s="42"/>
    </row>
    <row r="115" spans="1:18" ht="24" customHeight="1">
      <c r="A115" s="25"/>
      <c r="B115" s="249" t="s">
        <v>66</v>
      </c>
      <c r="C115" s="250"/>
      <c r="D115" s="250"/>
      <c r="E115" s="250"/>
      <c r="F115" s="250"/>
      <c r="G115" s="250"/>
      <c r="H115" s="250"/>
      <c r="I115" s="250"/>
      <c r="J115" s="250"/>
      <c r="K115" s="250"/>
      <c r="L115" s="250"/>
      <c r="M115" s="251"/>
      <c r="N115" s="57"/>
      <c r="O115" s="25"/>
      <c r="P115" s="25"/>
      <c r="Q115" s="42"/>
    </row>
    <row r="116" spans="1:18" ht="24" customHeight="1">
      <c r="A116" s="25"/>
      <c r="B116" s="14" t="s">
        <v>67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6"/>
      <c r="N116" s="21"/>
      <c r="O116" s="25"/>
      <c r="P116" s="25"/>
      <c r="Q116" s="42"/>
    </row>
    <row r="117" spans="1:18" ht="24" customHeight="1">
      <c r="A117" s="25"/>
      <c r="B117" s="9" t="s">
        <v>68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58">
        <f>L118</f>
        <v>19591200</v>
      </c>
      <c r="M117" s="59" t="s">
        <v>22</v>
      </c>
      <c r="N117" s="21"/>
      <c r="O117" s="25"/>
      <c r="P117" s="25"/>
      <c r="Q117" s="42"/>
    </row>
    <row r="118" spans="1:18" ht="24" customHeight="1">
      <c r="A118" s="25"/>
      <c r="B118" s="14" t="s">
        <v>69</v>
      </c>
      <c r="C118" s="60">
        <v>3628</v>
      </c>
      <c r="D118" s="15" t="s">
        <v>24</v>
      </c>
      <c r="E118" s="61" t="s">
        <v>25</v>
      </c>
      <c r="F118" s="15">
        <v>600</v>
      </c>
      <c r="G118" s="15" t="s">
        <v>22</v>
      </c>
      <c r="H118" s="61" t="s">
        <v>25</v>
      </c>
      <c r="I118" s="15">
        <v>9</v>
      </c>
      <c r="J118" s="15" t="s">
        <v>70</v>
      </c>
      <c r="K118" s="62" t="s">
        <v>27</v>
      </c>
      <c r="L118" s="63">
        <f>C118*F118*I118</f>
        <v>19591200</v>
      </c>
      <c r="M118" s="16" t="s">
        <v>22</v>
      </c>
      <c r="N118" s="21"/>
      <c r="O118" s="25"/>
      <c r="P118" s="25"/>
      <c r="Q118" s="42"/>
    </row>
    <row r="119" spans="1:18" ht="24" customHeight="1">
      <c r="A119" s="25"/>
      <c r="B119" s="64" t="s">
        <v>71</v>
      </c>
      <c r="C119" s="65"/>
      <c r="D119" s="65"/>
      <c r="E119" s="62"/>
      <c r="F119" s="65"/>
      <c r="G119" s="65"/>
      <c r="H119" s="62"/>
      <c r="I119" s="66"/>
      <c r="J119" s="66"/>
      <c r="K119" s="67"/>
      <c r="L119" s="68">
        <f>L120+L121</f>
        <v>15419000</v>
      </c>
      <c r="M119" s="59" t="s">
        <v>22</v>
      </c>
      <c r="N119" s="24"/>
      <c r="O119" s="25"/>
      <c r="P119" s="25"/>
      <c r="Q119" s="42"/>
      <c r="R119" s="255"/>
    </row>
    <row r="120" spans="1:18" ht="24" customHeight="1">
      <c r="A120" s="25"/>
      <c r="B120" s="69" t="s">
        <v>72</v>
      </c>
      <c r="C120" s="70">
        <v>18140</v>
      </c>
      <c r="D120" s="71" t="s">
        <v>24</v>
      </c>
      <c r="E120" s="71" t="s">
        <v>25</v>
      </c>
      <c r="F120" s="72">
        <v>100</v>
      </c>
      <c r="G120" s="71" t="s">
        <v>22</v>
      </c>
      <c r="H120" s="73" t="s">
        <v>25</v>
      </c>
      <c r="I120" s="73">
        <v>5</v>
      </c>
      <c r="J120" s="71" t="s">
        <v>73</v>
      </c>
      <c r="K120" s="74" t="s">
        <v>27</v>
      </c>
      <c r="L120" s="75">
        <f>SUM(C120*F120*I120)</f>
        <v>9070000</v>
      </c>
      <c r="M120" s="76" t="s">
        <v>22</v>
      </c>
      <c r="N120" s="24"/>
      <c r="O120" s="25"/>
      <c r="P120" s="25"/>
      <c r="Q120" s="42"/>
    </row>
    <row r="121" spans="1:18" ht="24" customHeight="1">
      <c r="A121" s="25"/>
      <c r="B121" s="69" t="s">
        <v>28</v>
      </c>
      <c r="C121" s="70">
        <v>18140</v>
      </c>
      <c r="D121" s="71" t="s">
        <v>24</v>
      </c>
      <c r="E121" s="71" t="s">
        <v>25</v>
      </c>
      <c r="F121" s="72">
        <v>70</v>
      </c>
      <c r="G121" s="71" t="s">
        <v>22</v>
      </c>
      <c r="H121" s="73" t="s">
        <v>25</v>
      </c>
      <c r="I121" s="73">
        <v>5</v>
      </c>
      <c r="J121" s="71" t="s">
        <v>73</v>
      </c>
      <c r="K121" s="74" t="s">
        <v>27</v>
      </c>
      <c r="L121" s="75">
        <f>SUM(C121*F121*I121)</f>
        <v>6349000</v>
      </c>
      <c r="M121" s="76" t="s">
        <v>22</v>
      </c>
      <c r="N121" s="24"/>
      <c r="O121" s="25"/>
      <c r="P121" s="25"/>
      <c r="Q121" s="42"/>
    </row>
    <row r="122" spans="1:18" ht="24" customHeight="1">
      <c r="A122" s="25"/>
      <c r="B122" s="77" t="s">
        <v>74</v>
      </c>
      <c r="C122" s="78"/>
      <c r="D122" s="79"/>
      <c r="E122" s="79"/>
      <c r="F122" s="80"/>
      <c r="G122" s="79"/>
      <c r="H122" s="81"/>
      <c r="I122" s="81"/>
      <c r="J122" s="79"/>
      <c r="K122" s="82"/>
      <c r="L122" s="83">
        <f>L123+L124</f>
        <v>1586000</v>
      </c>
      <c r="M122" s="84" t="s">
        <v>22</v>
      </c>
      <c r="N122" s="24"/>
      <c r="O122" s="25"/>
      <c r="P122" s="25"/>
      <c r="Q122" s="42"/>
    </row>
    <row r="123" spans="1:18" ht="24" customHeight="1">
      <c r="A123" s="25"/>
      <c r="B123" s="69" t="s">
        <v>31</v>
      </c>
      <c r="C123" s="70">
        <v>18140</v>
      </c>
      <c r="D123" s="71" t="s">
        <v>24</v>
      </c>
      <c r="E123" s="71" t="s">
        <v>25</v>
      </c>
      <c r="F123" s="72">
        <v>70</v>
      </c>
      <c r="G123" s="71" t="s">
        <v>22</v>
      </c>
      <c r="H123" s="73"/>
      <c r="I123" s="73"/>
      <c r="J123" s="71"/>
      <c r="K123" s="74" t="s">
        <v>27</v>
      </c>
      <c r="L123" s="75">
        <f>C123*F123</f>
        <v>1269800</v>
      </c>
      <c r="M123" s="76" t="s">
        <v>22</v>
      </c>
      <c r="N123" s="24"/>
      <c r="O123" s="25"/>
      <c r="P123" s="25"/>
      <c r="Q123" s="42"/>
    </row>
    <row r="124" spans="1:18" ht="24" customHeight="1">
      <c r="A124" s="25"/>
      <c r="B124" s="69" t="s">
        <v>75</v>
      </c>
      <c r="C124" s="70"/>
      <c r="D124" s="71"/>
      <c r="E124" s="71"/>
      <c r="F124" s="72"/>
      <c r="G124" s="71"/>
      <c r="H124" s="73"/>
      <c r="I124" s="73"/>
      <c r="J124" s="71"/>
      <c r="K124" s="74" t="s">
        <v>27</v>
      </c>
      <c r="L124" s="75">
        <v>316200</v>
      </c>
      <c r="M124" s="76" t="s">
        <v>22</v>
      </c>
      <c r="N124" s="24"/>
      <c r="O124" s="25"/>
      <c r="P124" s="25"/>
      <c r="Q124" s="42"/>
    </row>
    <row r="125" spans="1:18" ht="24" customHeight="1">
      <c r="A125" s="25"/>
      <c r="B125" s="256"/>
      <c r="C125" s="39"/>
      <c r="D125" s="257"/>
      <c r="E125" s="71"/>
      <c r="F125" s="72"/>
      <c r="G125" s="71"/>
      <c r="H125" s="566" t="s">
        <v>32</v>
      </c>
      <c r="I125" s="566"/>
      <c r="J125" s="566"/>
      <c r="K125" s="74" t="s">
        <v>27</v>
      </c>
      <c r="L125" s="85">
        <f>L117+L119+L122</f>
        <v>36596200</v>
      </c>
      <c r="M125" s="84" t="s">
        <v>22</v>
      </c>
      <c r="N125" s="24"/>
      <c r="O125" s="25"/>
      <c r="P125" s="25"/>
      <c r="Q125" s="42"/>
    </row>
    <row r="126" spans="1:18" ht="24" customHeight="1">
      <c r="A126" s="25"/>
      <c r="B126" s="146" t="s">
        <v>76</v>
      </c>
      <c r="C126" s="144"/>
      <c r="D126" s="144"/>
      <c r="E126" s="144"/>
      <c r="F126" s="144"/>
      <c r="G126" s="144"/>
      <c r="H126" s="144"/>
      <c r="I126" s="144"/>
      <c r="J126" s="144"/>
      <c r="K126" s="144"/>
      <c r="L126" s="144"/>
      <c r="M126" s="145"/>
      <c r="N126" s="86">
        <f>N127+N156+N185</f>
        <v>569341000</v>
      </c>
      <c r="O126" s="25"/>
      <c r="P126" s="25"/>
      <c r="Q126" s="300"/>
    </row>
    <row r="127" spans="1:18" ht="24" customHeight="1">
      <c r="A127" s="25"/>
      <c r="B127" s="146" t="s">
        <v>136</v>
      </c>
      <c r="C127" s="144"/>
      <c r="D127" s="144"/>
      <c r="E127" s="144"/>
      <c r="F127" s="144"/>
      <c r="G127" s="144"/>
      <c r="H127" s="144"/>
      <c r="I127" s="144"/>
      <c r="J127" s="144"/>
      <c r="K127" s="144"/>
      <c r="L127" s="144"/>
      <c r="M127" s="145"/>
      <c r="N127" s="87">
        <f>L155</f>
        <v>459859200</v>
      </c>
      <c r="O127" s="25"/>
      <c r="P127" s="25"/>
      <c r="Q127" s="298" t="s">
        <v>77</v>
      </c>
    </row>
    <row r="128" spans="1:18" ht="24" customHeight="1">
      <c r="A128" s="25"/>
      <c r="B128" s="258" t="s">
        <v>111</v>
      </c>
      <c r="C128" s="248"/>
      <c r="D128" s="248"/>
      <c r="E128" s="248"/>
      <c r="F128" s="248"/>
      <c r="G128" s="248"/>
      <c r="H128" s="248"/>
      <c r="I128" s="248"/>
      <c r="J128" s="248"/>
      <c r="K128" s="248"/>
      <c r="L128" s="248"/>
      <c r="M128" s="248"/>
      <c r="N128" s="86"/>
      <c r="O128" s="25"/>
      <c r="P128" s="25"/>
      <c r="Q128" s="298" t="s">
        <v>114</v>
      </c>
    </row>
    <row r="129" spans="1:17" ht="24" customHeight="1">
      <c r="A129" s="25"/>
      <c r="B129" s="247" t="s">
        <v>112</v>
      </c>
      <c r="C129" s="248"/>
      <c r="D129" s="248"/>
      <c r="E129" s="248"/>
      <c r="F129" s="248"/>
      <c r="G129" s="248"/>
      <c r="H129" s="248"/>
      <c r="I129" s="248"/>
      <c r="J129" s="248"/>
      <c r="K129" s="248"/>
      <c r="L129" s="248"/>
      <c r="M129" s="248"/>
      <c r="N129" s="86"/>
      <c r="O129" s="25"/>
      <c r="P129" s="25"/>
      <c r="Q129" s="302" t="s">
        <v>115</v>
      </c>
    </row>
    <row r="130" spans="1:17" ht="24" customHeight="1">
      <c r="A130" s="25"/>
      <c r="B130" s="39" t="s">
        <v>113</v>
      </c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86"/>
      <c r="O130" s="25"/>
      <c r="P130" s="25"/>
      <c r="Q130" s="259" t="s">
        <v>116</v>
      </c>
    </row>
    <row r="131" spans="1:17" ht="23.45" customHeight="1">
      <c r="A131" s="25"/>
      <c r="B131" s="260" t="s">
        <v>78</v>
      </c>
      <c r="C131" s="261"/>
      <c r="D131" s="261"/>
      <c r="E131" s="261"/>
      <c r="F131" s="261"/>
      <c r="G131" s="261"/>
      <c r="H131" s="261"/>
      <c r="I131" s="261"/>
      <c r="J131" s="261"/>
      <c r="K131" s="261"/>
      <c r="L131" s="261"/>
      <c r="M131" s="261"/>
      <c r="N131" s="86"/>
      <c r="O131" s="25"/>
      <c r="P131" s="25"/>
      <c r="Q131" s="42" t="s">
        <v>117</v>
      </c>
    </row>
    <row r="132" spans="1:17" ht="23.45" customHeight="1">
      <c r="A132" s="25"/>
      <c r="B132" s="249" t="s">
        <v>203</v>
      </c>
      <c r="C132" s="250"/>
      <c r="D132" s="250"/>
      <c r="E132" s="250"/>
      <c r="F132" s="250"/>
      <c r="G132" s="250"/>
      <c r="H132" s="250"/>
      <c r="I132" s="250"/>
      <c r="J132" s="250"/>
      <c r="K132" s="250"/>
      <c r="L132" s="250"/>
      <c r="M132" s="250"/>
      <c r="N132" s="86"/>
      <c r="O132" s="25"/>
      <c r="P132" s="25"/>
      <c r="Q132" s="302"/>
    </row>
    <row r="133" spans="1:17" ht="23.45" customHeight="1">
      <c r="A133" s="25"/>
      <c r="B133" s="249" t="s">
        <v>183</v>
      </c>
      <c r="C133" s="250"/>
      <c r="D133" s="250"/>
      <c r="E133" s="250"/>
      <c r="F133" s="250"/>
      <c r="G133" s="250"/>
      <c r="H133" s="250"/>
      <c r="I133" s="250"/>
      <c r="J133" s="250"/>
      <c r="K133" s="250"/>
      <c r="L133" s="250"/>
      <c r="M133" s="250"/>
      <c r="N133" s="86"/>
      <c r="O133" s="25"/>
      <c r="P133" s="25"/>
      <c r="Q133" s="300"/>
    </row>
    <row r="134" spans="1:17" ht="23.45" customHeight="1">
      <c r="A134" s="25"/>
      <c r="B134" s="247" t="s">
        <v>118</v>
      </c>
      <c r="C134" s="248"/>
      <c r="D134" s="248"/>
      <c r="E134" s="248"/>
      <c r="F134" s="248"/>
      <c r="G134" s="248"/>
      <c r="H134" s="248"/>
      <c r="I134" s="248"/>
      <c r="J134" s="248"/>
      <c r="K134" s="248"/>
      <c r="L134" s="248"/>
      <c r="M134" s="248"/>
      <c r="N134" s="86"/>
      <c r="O134" s="25"/>
      <c r="P134" s="25"/>
      <c r="Q134" s="42"/>
    </row>
    <row r="135" spans="1:17" ht="23.45" customHeight="1">
      <c r="A135" s="25"/>
      <c r="B135" s="260" t="s">
        <v>16</v>
      </c>
      <c r="C135" s="261"/>
      <c r="D135" s="261"/>
      <c r="E135" s="261"/>
      <c r="F135" s="261"/>
      <c r="G135" s="261"/>
      <c r="H135" s="261"/>
      <c r="I135" s="261"/>
      <c r="J135" s="261"/>
      <c r="K135" s="261"/>
      <c r="L135" s="261"/>
      <c r="M135" s="261"/>
      <c r="N135" s="86"/>
      <c r="O135" s="25"/>
      <c r="P135" s="25"/>
      <c r="Q135" s="42"/>
    </row>
    <row r="136" spans="1:17" ht="23.45" customHeight="1">
      <c r="A136" s="25"/>
      <c r="B136" s="249" t="s">
        <v>184</v>
      </c>
      <c r="C136" s="250"/>
      <c r="D136" s="250"/>
      <c r="E136" s="250"/>
      <c r="F136" s="250"/>
      <c r="G136" s="250"/>
      <c r="H136" s="250"/>
      <c r="I136" s="250"/>
      <c r="J136" s="250"/>
      <c r="K136" s="250"/>
      <c r="L136" s="250"/>
      <c r="M136" s="250"/>
      <c r="N136" s="86"/>
      <c r="O136" s="25"/>
      <c r="P136" s="25"/>
      <c r="Q136" s="42"/>
    </row>
    <row r="137" spans="1:17" ht="23.45" customHeight="1">
      <c r="A137" s="25"/>
      <c r="B137" s="249" t="s">
        <v>149</v>
      </c>
      <c r="C137" s="250"/>
      <c r="D137" s="250"/>
      <c r="E137" s="250"/>
      <c r="F137" s="250"/>
      <c r="G137" s="250"/>
      <c r="H137" s="250"/>
      <c r="I137" s="250"/>
      <c r="J137" s="250"/>
      <c r="K137" s="250"/>
      <c r="L137" s="250"/>
      <c r="M137" s="250"/>
      <c r="N137" s="86"/>
      <c r="O137" s="25"/>
      <c r="P137" s="25"/>
      <c r="Q137" s="42"/>
    </row>
    <row r="138" spans="1:17" ht="23.45" customHeight="1">
      <c r="A138" s="25"/>
      <c r="B138" s="249" t="s">
        <v>185</v>
      </c>
      <c r="C138" s="250"/>
      <c r="D138" s="250"/>
      <c r="E138" s="250"/>
      <c r="F138" s="250"/>
      <c r="G138" s="250"/>
      <c r="H138" s="250"/>
      <c r="I138" s="250"/>
      <c r="J138" s="250"/>
      <c r="K138" s="250"/>
      <c r="L138" s="250"/>
      <c r="M138" s="250"/>
      <c r="N138" s="86"/>
      <c r="O138" s="25"/>
      <c r="P138" s="25"/>
      <c r="Q138" s="42"/>
    </row>
    <row r="139" spans="1:17" ht="23.45" customHeight="1">
      <c r="A139" s="25"/>
      <c r="B139" s="262" t="s">
        <v>186</v>
      </c>
      <c r="C139" s="248"/>
      <c r="D139" s="248"/>
      <c r="E139" s="248"/>
      <c r="F139" s="248"/>
      <c r="G139" s="248"/>
      <c r="H139" s="248"/>
      <c r="I139" s="248"/>
      <c r="J139" s="248"/>
      <c r="K139" s="248"/>
      <c r="L139" s="248"/>
      <c r="M139" s="248"/>
      <c r="N139" s="86"/>
      <c r="O139" s="25"/>
      <c r="P139" s="25"/>
      <c r="Q139" s="42"/>
    </row>
    <row r="140" spans="1:17" ht="23.45" customHeight="1">
      <c r="A140" s="256"/>
      <c r="B140" s="262" t="s">
        <v>187</v>
      </c>
      <c r="C140" s="248"/>
      <c r="D140" s="248"/>
      <c r="E140" s="248"/>
      <c r="F140" s="248"/>
      <c r="G140" s="248"/>
      <c r="H140" s="248"/>
      <c r="I140" s="248"/>
      <c r="J140" s="248"/>
      <c r="K140" s="248"/>
      <c r="L140" s="248"/>
      <c r="M140" s="248"/>
      <c r="N140" s="86"/>
      <c r="O140" s="25"/>
      <c r="P140" s="25"/>
      <c r="Q140" s="42"/>
    </row>
    <row r="141" spans="1:17" ht="23.45" customHeight="1">
      <c r="A141" s="256"/>
      <c r="B141" s="249" t="s">
        <v>188</v>
      </c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86"/>
      <c r="O141" s="25"/>
      <c r="P141" s="25"/>
      <c r="Q141" s="42"/>
    </row>
    <row r="142" spans="1:17" ht="23.45" customHeight="1">
      <c r="A142" s="256"/>
      <c r="B142" s="252" t="s">
        <v>64</v>
      </c>
      <c r="C142" s="254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86"/>
      <c r="O142" s="25"/>
      <c r="P142" s="25"/>
      <c r="Q142" s="42"/>
    </row>
    <row r="143" spans="1:17" ht="23.45" customHeight="1">
      <c r="A143" s="256"/>
      <c r="B143" s="249" t="s">
        <v>150</v>
      </c>
      <c r="C143" s="250"/>
      <c r="D143" s="250"/>
      <c r="E143" s="250"/>
      <c r="F143" s="250"/>
      <c r="G143" s="250"/>
      <c r="H143" s="250"/>
      <c r="I143" s="250"/>
      <c r="J143" s="250"/>
      <c r="K143" s="250"/>
      <c r="L143" s="250"/>
      <c r="M143" s="263"/>
      <c r="N143" s="86"/>
      <c r="O143" s="25"/>
      <c r="P143" s="25"/>
      <c r="Q143" s="42"/>
    </row>
    <row r="144" spans="1:17" ht="23.45" customHeight="1">
      <c r="A144" s="256"/>
      <c r="B144" s="253" t="s">
        <v>65</v>
      </c>
      <c r="C144" s="254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86"/>
      <c r="O144" s="25"/>
      <c r="P144" s="25"/>
      <c r="Q144" s="42"/>
    </row>
    <row r="145" spans="1:17" ht="23.45" customHeight="1">
      <c r="A145" s="256"/>
      <c r="B145" s="253" t="s">
        <v>79</v>
      </c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6"/>
      <c r="O145" s="25"/>
      <c r="P145" s="25"/>
      <c r="Q145" s="42"/>
    </row>
    <row r="146" spans="1:17" ht="23.45" customHeight="1">
      <c r="A146" s="256"/>
      <c r="B146" s="14" t="s">
        <v>80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86"/>
      <c r="O146" s="25"/>
      <c r="P146" s="25"/>
      <c r="Q146" s="42"/>
    </row>
    <row r="147" spans="1:17" ht="23.45" customHeight="1">
      <c r="A147" s="256"/>
      <c r="B147" s="55" t="s">
        <v>68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264">
        <f>L148</f>
        <v>29721600</v>
      </c>
      <c r="M147" s="56" t="s">
        <v>22</v>
      </c>
      <c r="N147" s="86"/>
      <c r="O147" s="25"/>
      <c r="P147" s="25"/>
      <c r="Q147" s="42"/>
    </row>
    <row r="148" spans="1:17" ht="23.45" customHeight="1">
      <c r="A148" s="256"/>
      <c r="B148" s="253" t="s">
        <v>139</v>
      </c>
      <c r="C148" s="265">
        <v>16512</v>
      </c>
      <c r="D148" s="52" t="s">
        <v>24</v>
      </c>
      <c r="E148" s="254" t="s">
        <v>53</v>
      </c>
      <c r="F148" s="52">
        <v>600</v>
      </c>
      <c r="G148" s="52" t="s">
        <v>22</v>
      </c>
      <c r="H148" s="254" t="s">
        <v>53</v>
      </c>
      <c r="I148" s="52">
        <v>3</v>
      </c>
      <c r="J148" s="52" t="s">
        <v>70</v>
      </c>
      <c r="K148" s="62" t="s">
        <v>27</v>
      </c>
      <c r="L148" s="89">
        <f>SUM(C148*F148*I148)</f>
        <v>29721600</v>
      </c>
      <c r="M148" s="12" t="s">
        <v>22</v>
      </c>
      <c r="N148" s="86"/>
      <c r="O148" s="25"/>
      <c r="P148" s="25"/>
      <c r="Q148" s="42"/>
    </row>
    <row r="149" spans="1:17" ht="23.45" customHeight="1">
      <c r="A149" s="256"/>
      <c r="B149" s="252" t="s">
        <v>71</v>
      </c>
      <c r="C149" s="52"/>
      <c r="D149" s="52"/>
      <c r="E149" s="52"/>
      <c r="F149" s="52"/>
      <c r="G149" s="52"/>
      <c r="H149" s="52"/>
      <c r="I149" s="52"/>
      <c r="J149" s="52"/>
      <c r="K149" s="52"/>
      <c r="L149" s="266">
        <f>L150+L151</f>
        <v>350880000</v>
      </c>
      <c r="M149" s="56" t="s">
        <v>22</v>
      </c>
      <c r="N149" s="86"/>
      <c r="O149" s="25"/>
      <c r="P149" s="25"/>
      <c r="Q149" s="42"/>
    </row>
    <row r="150" spans="1:17" ht="23.45" customHeight="1">
      <c r="A150" s="256"/>
      <c r="B150" s="249" t="s">
        <v>140</v>
      </c>
      <c r="C150" s="265">
        <v>412800</v>
      </c>
      <c r="D150" s="52" t="s">
        <v>24</v>
      </c>
      <c r="E150" s="254" t="s">
        <v>53</v>
      </c>
      <c r="F150" s="267">
        <v>100</v>
      </c>
      <c r="G150" s="52" t="s">
        <v>22</v>
      </c>
      <c r="H150" s="254" t="s">
        <v>53</v>
      </c>
      <c r="I150" s="52">
        <v>5</v>
      </c>
      <c r="J150" s="52" t="s">
        <v>73</v>
      </c>
      <c r="K150" s="62" t="s">
        <v>27</v>
      </c>
      <c r="L150" s="89">
        <f>C150*F150*I150</f>
        <v>206400000</v>
      </c>
      <c r="M150" s="12" t="s">
        <v>22</v>
      </c>
      <c r="N150" s="86"/>
      <c r="O150" s="25"/>
      <c r="P150" s="25"/>
      <c r="Q150" s="42"/>
    </row>
    <row r="151" spans="1:17" ht="23.45" customHeight="1">
      <c r="A151" s="256"/>
      <c r="B151" s="249" t="s">
        <v>131</v>
      </c>
      <c r="C151" s="265">
        <v>412800</v>
      </c>
      <c r="D151" s="52" t="s">
        <v>24</v>
      </c>
      <c r="E151" s="254" t="s">
        <v>53</v>
      </c>
      <c r="F151" s="52">
        <v>70</v>
      </c>
      <c r="G151" s="52" t="s">
        <v>22</v>
      </c>
      <c r="H151" s="254" t="s">
        <v>53</v>
      </c>
      <c r="I151" s="52">
        <v>5</v>
      </c>
      <c r="J151" s="52" t="s">
        <v>73</v>
      </c>
      <c r="K151" s="62" t="s">
        <v>27</v>
      </c>
      <c r="L151" s="89">
        <f>C151*F151*I151</f>
        <v>144480000</v>
      </c>
      <c r="M151" s="12" t="s">
        <v>22</v>
      </c>
      <c r="N151" s="86"/>
      <c r="O151" s="25"/>
      <c r="P151" s="25"/>
      <c r="Q151" s="42"/>
    </row>
    <row r="152" spans="1:17" ht="23.45" customHeight="1">
      <c r="A152" s="256"/>
      <c r="B152" s="268" t="s">
        <v>74</v>
      </c>
      <c r="C152" s="39"/>
      <c r="D152" s="39"/>
      <c r="E152" s="39"/>
      <c r="F152" s="39"/>
      <c r="G152" s="39"/>
      <c r="H152" s="39"/>
      <c r="I152" s="39"/>
      <c r="J152" s="39"/>
      <c r="K152" s="39"/>
      <c r="L152" s="29">
        <f>SUM(L153:L154)</f>
        <v>79257600</v>
      </c>
      <c r="M152" s="56" t="s">
        <v>22</v>
      </c>
      <c r="N152" s="86"/>
      <c r="O152" s="25"/>
      <c r="P152" s="25"/>
      <c r="Q152" s="42"/>
    </row>
    <row r="153" spans="1:17" ht="23.45" customHeight="1">
      <c r="A153" s="256"/>
      <c r="B153" s="249" t="s">
        <v>141</v>
      </c>
      <c r="C153" s="265">
        <v>330240</v>
      </c>
      <c r="D153" s="52" t="s">
        <v>24</v>
      </c>
      <c r="E153" s="254" t="s">
        <v>53</v>
      </c>
      <c r="F153" s="265">
        <v>200</v>
      </c>
      <c r="G153" s="52" t="s">
        <v>22</v>
      </c>
      <c r="H153" s="254"/>
      <c r="I153" s="52"/>
      <c r="J153" s="52"/>
      <c r="K153" s="62" t="s">
        <v>27</v>
      </c>
      <c r="L153" s="89">
        <f>SUM(C153*F153)</f>
        <v>66048000</v>
      </c>
      <c r="M153" s="12" t="s">
        <v>22</v>
      </c>
      <c r="N153" s="86"/>
      <c r="O153" s="25"/>
      <c r="P153" s="25"/>
      <c r="Q153" s="42"/>
    </row>
    <row r="154" spans="1:17" ht="23.45" customHeight="1">
      <c r="A154" s="256"/>
      <c r="B154" s="253" t="s">
        <v>142</v>
      </c>
      <c r="C154" s="265">
        <v>330240</v>
      </c>
      <c r="D154" s="52" t="s">
        <v>83</v>
      </c>
      <c r="E154" s="254" t="s">
        <v>53</v>
      </c>
      <c r="F154" s="52">
        <v>40</v>
      </c>
      <c r="G154" s="52" t="s">
        <v>22</v>
      </c>
      <c r="H154" s="52"/>
      <c r="I154" s="52"/>
      <c r="J154" s="52"/>
      <c r="K154" s="62" t="s">
        <v>27</v>
      </c>
      <c r="L154" s="89">
        <f>SUM(C154*F154)</f>
        <v>13209600</v>
      </c>
      <c r="M154" s="12" t="s">
        <v>22</v>
      </c>
      <c r="N154" s="86"/>
      <c r="O154" s="25"/>
      <c r="P154" s="25"/>
      <c r="Q154" s="42"/>
    </row>
    <row r="155" spans="1:17" ht="23.45" customHeight="1">
      <c r="A155" s="256"/>
      <c r="B155" s="253"/>
      <c r="C155" s="265"/>
      <c r="D155" s="52"/>
      <c r="E155" s="254"/>
      <c r="F155" s="52"/>
      <c r="G155" s="52"/>
      <c r="H155" s="566" t="s">
        <v>32</v>
      </c>
      <c r="I155" s="566"/>
      <c r="J155" s="566"/>
      <c r="K155" s="82"/>
      <c r="L155" s="90">
        <f>L147+L149+L152</f>
        <v>459859200</v>
      </c>
      <c r="M155" s="177" t="s">
        <v>22</v>
      </c>
      <c r="N155" s="86"/>
      <c r="O155" s="25"/>
      <c r="P155" s="25"/>
      <c r="Q155" s="42"/>
    </row>
    <row r="156" spans="1:17" ht="23.1" customHeight="1">
      <c r="A156" s="256"/>
      <c r="B156" s="146" t="s">
        <v>137</v>
      </c>
      <c r="C156" s="144"/>
      <c r="D156" s="144"/>
      <c r="E156" s="144"/>
      <c r="F156" s="144"/>
      <c r="G156" s="144"/>
      <c r="H156" s="144"/>
      <c r="I156" s="144"/>
      <c r="J156" s="144"/>
      <c r="K156" s="144"/>
      <c r="L156" s="144"/>
      <c r="M156" s="145"/>
      <c r="N156" s="87">
        <f>L184</f>
        <v>101039800</v>
      </c>
      <c r="O156" s="25"/>
      <c r="P156" s="25"/>
      <c r="Q156" s="298" t="s">
        <v>122</v>
      </c>
    </row>
    <row r="157" spans="1:17" ht="23.1" customHeight="1">
      <c r="A157" s="256"/>
      <c r="B157" s="258" t="s">
        <v>119</v>
      </c>
      <c r="C157" s="248"/>
      <c r="D157" s="248"/>
      <c r="E157" s="248"/>
      <c r="F157" s="248"/>
      <c r="G157" s="248"/>
      <c r="H157" s="248"/>
      <c r="I157" s="248"/>
      <c r="J157" s="248"/>
      <c r="K157" s="248"/>
      <c r="L157" s="248"/>
      <c r="M157" s="248"/>
      <c r="N157" s="86"/>
      <c r="O157" s="25"/>
      <c r="P157" s="25"/>
      <c r="Q157" s="298" t="s">
        <v>123</v>
      </c>
    </row>
    <row r="158" spans="1:17" ht="23.1" customHeight="1">
      <c r="A158" s="256"/>
      <c r="B158" s="247" t="s">
        <v>120</v>
      </c>
      <c r="C158" s="248"/>
      <c r="D158" s="248"/>
      <c r="E158" s="248"/>
      <c r="F158" s="248"/>
      <c r="G158" s="248"/>
      <c r="H158" s="248"/>
      <c r="I158" s="248"/>
      <c r="J158" s="248"/>
      <c r="K158" s="248"/>
      <c r="L158" s="248"/>
      <c r="M158" s="248"/>
      <c r="N158" s="86"/>
      <c r="O158" s="25"/>
      <c r="P158" s="25"/>
      <c r="Q158" s="298" t="s">
        <v>124</v>
      </c>
    </row>
    <row r="159" spans="1:17" ht="23.1" customHeight="1">
      <c r="A159" s="256"/>
      <c r="B159" s="260" t="s">
        <v>78</v>
      </c>
      <c r="C159" s="261"/>
      <c r="D159" s="261"/>
      <c r="E159" s="261"/>
      <c r="F159" s="261"/>
      <c r="G159" s="261"/>
      <c r="H159" s="261"/>
      <c r="I159" s="261"/>
      <c r="J159" s="261"/>
      <c r="K159" s="261"/>
      <c r="L159" s="261"/>
      <c r="M159" s="261"/>
      <c r="N159" s="86"/>
      <c r="O159" s="25"/>
      <c r="P159" s="25"/>
      <c r="Q159" s="298" t="s">
        <v>125</v>
      </c>
    </row>
    <row r="160" spans="1:17" ht="23.1" customHeight="1">
      <c r="A160" s="256"/>
      <c r="B160" s="249" t="s">
        <v>204</v>
      </c>
      <c r="C160" s="250"/>
      <c r="D160" s="250"/>
      <c r="E160" s="250"/>
      <c r="F160" s="250"/>
      <c r="G160" s="250"/>
      <c r="H160" s="250"/>
      <c r="I160" s="250"/>
      <c r="J160" s="250"/>
      <c r="K160" s="250"/>
      <c r="L160" s="250"/>
      <c r="M160" s="250"/>
      <c r="N160" s="86"/>
      <c r="O160" s="25"/>
      <c r="P160" s="25"/>
      <c r="Q160" s="42"/>
    </row>
    <row r="161" spans="1:17" ht="23.1" customHeight="1">
      <c r="A161" s="256"/>
      <c r="B161" s="269" t="s">
        <v>205</v>
      </c>
      <c r="C161" s="270"/>
      <c r="D161" s="270"/>
      <c r="E161" s="270"/>
      <c r="F161" s="270"/>
      <c r="G161" s="270"/>
      <c r="H161" s="270"/>
      <c r="I161" s="270"/>
      <c r="J161" s="270"/>
      <c r="K161" s="270"/>
      <c r="L161" s="270"/>
      <c r="M161" s="270"/>
      <c r="N161" s="86"/>
      <c r="O161" s="25"/>
      <c r="P161" s="25"/>
      <c r="Q161" s="300"/>
    </row>
    <row r="162" spans="1:17" ht="23.1" customHeight="1">
      <c r="A162" s="256"/>
      <c r="B162" s="249" t="s">
        <v>189</v>
      </c>
      <c r="C162" s="250"/>
      <c r="D162" s="250"/>
      <c r="E162" s="250"/>
      <c r="F162" s="250"/>
      <c r="G162" s="250"/>
      <c r="H162" s="250"/>
      <c r="I162" s="250"/>
      <c r="J162" s="250"/>
      <c r="K162" s="250"/>
      <c r="L162" s="250"/>
      <c r="M162" s="250"/>
      <c r="N162" s="86"/>
      <c r="O162" s="25"/>
      <c r="P162" s="25"/>
      <c r="Q162" s="300"/>
    </row>
    <row r="163" spans="1:17" ht="23.1" customHeight="1">
      <c r="A163" s="256"/>
      <c r="B163" s="247" t="s">
        <v>121</v>
      </c>
      <c r="C163" s="248"/>
      <c r="D163" s="248"/>
      <c r="E163" s="248"/>
      <c r="F163" s="248"/>
      <c r="G163" s="248"/>
      <c r="H163" s="248"/>
      <c r="I163" s="248"/>
      <c r="J163" s="248"/>
      <c r="K163" s="248"/>
      <c r="L163" s="248"/>
      <c r="M163" s="248"/>
      <c r="N163" s="86"/>
      <c r="O163" s="25"/>
      <c r="P163" s="25"/>
      <c r="Q163" s="42"/>
    </row>
    <row r="164" spans="1:17" ht="23.1" customHeight="1">
      <c r="A164" s="256"/>
      <c r="B164" s="260" t="s">
        <v>16</v>
      </c>
      <c r="C164" s="261"/>
      <c r="D164" s="261"/>
      <c r="E164" s="261"/>
      <c r="F164" s="261"/>
      <c r="G164" s="261"/>
      <c r="H164" s="261"/>
      <c r="I164" s="261"/>
      <c r="J164" s="261"/>
      <c r="K164" s="261"/>
      <c r="L164" s="261"/>
      <c r="M164" s="261"/>
      <c r="N164" s="86"/>
      <c r="O164" s="25"/>
      <c r="P164" s="25"/>
      <c r="Q164" s="42"/>
    </row>
    <row r="165" spans="1:17" ht="23.1" customHeight="1">
      <c r="A165" s="256"/>
      <c r="B165" s="247" t="s">
        <v>190</v>
      </c>
      <c r="C165" s="261"/>
      <c r="D165" s="261"/>
      <c r="E165" s="261"/>
      <c r="F165" s="261"/>
      <c r="G165" s="261"/>
      <c r="H165" s="261"/>
      <c r="I165" s="261"/>
      <c r="J165" s="261"/>
      <c r="K165" s="261"/>
      <c r="L165" s="261"/>
      <c r="M165" s="261"/>
      <c r="N165" s="86"/>
      <c r="O165" s="25"/>
      <c r="P165" s="25"/>
      <c r="Q165" s="42"/>
    </row>
    <row r="166" spans="1:17" ht="23.1" customHeight="1">
      <c r="A166" s="256"/>
      <c r="B166" s="247" t="s">
        <v>149</v>
      </c>
      <c r="C166" s="261"/>
      <c r="D166" s="261"/>
      <c r="E166" s="261"/>
      <c r="F166" s="261"/>
      <c r="G166" s="261"/>
      <c r="H166" s="261"/>
      <c r="I166" s="261"/>
      <c r="J166" s="261"/>
      <c r="K166" s="261"/>
      <c r="L166" s="261"/>
      <c r="M166" s="261"/>
      <c r="N166" s="86"/>
      <c r="O166" s="25"/>
      <c r="P166" s="25"/>
      <c r="Q166" s="42"/>
    </row>
    <row r="167" spans="1:17" ht="23.1" customHeight="1">
      <c r="A167" s="256"/>
      <c r="B167" s="249" t="s">
        <v>185</v>
      </c>
      <c r="C167" s="250"/>
      <c r="D167" s="250"/>
      <c r="E167" s="250"/>
      <c r="F167" s="250"/>
      <c r="G167" s="250"/>
      <c r="H167" s="250"/>
      <c r="I167" s="250"/>
      <c r="J167" s="250"/>
      <c r="K167" s="250"/>
      <c r="L167" s="250"/>
      <c r="M167" s="250"/>
      <c r="N167" s="86"/>
      <c r="O167" s="25"/>
      <c r="P167" s="25"/>
      <c r="Q167" s="42"/>
    </row>
    <row r="168" spans="1:17" ht="23.1" customHeight="1">
      <c r="A168" s="256"/>
      <c r="B168" s="271" t="s">
        <v>186</v>
      </c>
      <c r="C168" s="248"/>
      <c r="D168" s="248"/>
      <c r="E168" s="248"/>
      <c r="F168" s="248"/>
      <c r="G168" s="248"/>
      <c r="H168" s="248"/>
      <c r="I168" s="248"/>
      <c r="J168" s="248"/>
      <c r="K168" s="248"/>
      <c r="L168" s="248"/>
      <c r="M168" s="248"/>
      <c r="N168" s="86"/>
      <c r="O168" s="25"/>
      <c r="P168" s="25"/>
      <c r="Q168" s="42"/>
    </row>
    <row r="169" spans="1:17" ht="23.1" customHeight="1">
      <c r="A169" s="256"/>
      <c r="B169" s="271" t="s">
        <v>187</v>
      </c>
      <c r="C169" s="248"/>
      <c r="D169" s="248"/>
      <c r="E169" s="248"/>
      <c r="F169" s="248"/>
      <c r="G169" s="248"/>
      <c r="H169" s="248"/>
      <c r="I169" s="248"/>
      <c r="J169" s="248"/>
      <c r="K169" s="248"/>
      <c r="L169" s="248"/>
      <c r="M169" s="248"/>
      <c r="N169" s="86"/>
      <c r="O169" s="25"/>
      <c r="P169" s="25"/>
      <c r="Q169" s="42"/>
    </row>
    <row r="170" spans="1:17" ht="23.1" customHeight="1">
      <c r="A170" s="256"/>
      <c r="B170" s="249" t="s">
        <v>188</v>
      </c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86"/>
      <c r="O170" s="25"/>
      <c r="P170" s="25"/>
      <c r="Q170" s="42"/>
    </row>
    <row r="171" spans="1:17" ht="23.1" customHeight="1">
      <c r="A171" s="256"/>
      <c r="B171" s="252" t="s">
        <v>64</v>
      </c>
      <c r="C171" s="254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86"/>
      <c r="O171" s="25"/>
      <c r="P171" s="25"/>
      <c r="Q171" s="42"/>
    </row>
    <row r="172" spans="1:17" ht="23.1" customHeight="1">
      <c r="A172" s="256"/>
      <c r="B172" s="249" t="s">
        <v>151</v>
      </c>
      <c r="C172" s="250"/>
      <c r="D172" s="250"/>
      <c r="E172" s="250"/>
      <c r="F172" s="250"/>
      <c r="G172" s="250"/>
      <c r="H172" s="250"/>
      <c r="I172" s="250"/>
      <c r="J172" s="250"/>
      <c r="K172" s="250"/>
      <c r="L172" s="250"/>
      <c r="M172" s="263"/>
      <c r="N172" s="86"/>
      <c r="O172" s="25"/>
      <c r="P172" s="25"/>
      <c r="Q172" s="42"/>
    </row>
    <row r="173" spans="1:17" ht="23.1" customHeight="1">
      <c r="A173" s="256"/>
      <c r="B173" s="253" t="s">
        <v>65</v>
      </c>
      <c r="C173" s="254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86"/>
      <c r="O173" s="25"/>
      <c r="P173" s="25"/>
      <c r="Q173" s="42"/>
    </row>
    <row r="174" spans="1:17" ht="23.1" customHeight="1">
      <c r="A174" s="256"/>
      <c r="B174" s="253" t="s">
        <v>79</v>
      </c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6"/>
      <c r="O174" s="25"/>
      <c r="P174" s="25"/>
      <c r="Q174" s="42"/>
    </row>
    <row r="175" spans="1:17" ht="23.1" customHeight="1">
      <c r="A175" s="256"/>
      <c r="B175" s="14" t="s">
        <v>84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86"/>
      <c r="O175" s="25"/>
      <c r="P175" s="25"/>
      <c r="Q175" s="42"/>
    </row>
    <row r="176" spans="1:17" ht="23.1" customHeight="1">
      <c r="A176" s="256"/>
      <c r="B176" s="55" t="s">
        <v>68</v>
      </c>
      <c r="C176" s="26"/>
      <c r="D176" s="26"/>
      <c r="E176" s="26"/>
      <c r="F176" s="26"/>
      <c r="G176" s="26"/>
      <c r="H176" s="26"/>
      <c r="I176" s="26"/>
      <c r="J176" s="26"/>
      <c r="K176" s="26"/>
      <c r="L176" s="91">
        <f>SUM(L177)</f>
        <v>6530400</v>
      </c>
      <c r="M176" s="56" t="s">
        <v>22</v>
      </c>
      <c r="N176" s="86"/>
      <c r="O176" s="25"/>
      <c r="P176" s="25"/>
      <c r="Q176" s="42"/>
    </row>
    <row r="177" spans="1:17" ht="23.1" customHeight="1">
      <c r="A177" s="256"/>
      <c r="B177" s="253" t="s">
        <v>85</v>
      </c>
      <c r="C177" s="265">
        <v>3628</v>
      </c>
      <c r="D177" s="52" t="s">
        <v>24</v>
      </c>
      <c r="E177" s="254" t="s">
        <v>53</v>
      </c>
      <c r="F177" s="52">
        <v>600</v>
      </c>
      <c r="G177" s="52" t="s">
        <v>22</v>
      </c>
      <c r="H177" s="254" t="s">
        <v>53</v>
      </c>
      <c r="I177" s="52">
        <v>3</v>
      </c>
      <c r="J177" s="52" t="s">
        <v>70</v>
      </c>
      <c r="K177" s="62" t="s">
        <v>27</v>
      </c>
      <c r="L177" s="89">
        <f>SUM(C177*F177*I177)</f>
        <v>6530400</v>
      </c>
      <c r="M177" s="12" t="s">
        <v>22</v>
      </c>
      <c r="N177" s="86"/>
      <c r="O177" s="25"/>
      <c r="P177" s="25"/>
      <c r="Q177" s="42"/>
    </row>
    <row r="178" spans="1:17" ht="23.1" customHeight="1">
      <c r="A178" s="256"/>
      <c r="B178" s="252" t="s">
        <v>71</v>
      </c>
      <c r="C178" s="265"/>
      <c r="D178" s="52"/>
      <c r="E178" s="254"/>
      <c r="F178" s="52"/>
      <c r="G178" s="52"/>
      <c r="H178" s="254"/>
      <c r="I178" s="52"/>
      <c r="J178" s="52"/>
      <c r="K178" s="62"/>
      <c r="L178" s="92">
        <f>L179+L180</f>
        <v>77095000</v>
      </c>
      <c r="M178" s="56" t="s">
        <v>22</v>
      </c>
      <c r="N178" s="86"/>
      <c r="O178" s="25"/>
      <c r="P178" s="25"/>
      <c r="Q178" s="42"/>
    </row>
    <row r="179" spans="1:17" ht="23.1" customHeight="1">
      <c r="A179" s="256"/>
      <c r="B179" s="249" t="s">
        <v>86</v>
      </c>
      <c r="C179" s="265">
        <v>90700</v>
      </c>
      <c r="D179" s="52" t="s">
        <v>24</v>
      </c>
      <c r="E179" s="254" t="s">
        <v>53</v>
      </c>
      <c r="F179" s="267">
        <v>100</v>
      </c>
      <c r="G179" s="52" t="s">
        <v>22</v>
      </c>
      <c r="H179" s="254" t="s">
        <v>53</v>
      </c>
      <c r="I179" s="52">
        <v>5</v>
      </c>
      <c r="J179" s="267" t="s">
        <v>73</v>
      </c>
      <c r="K179" s="62" t="s">
        <v>27</v>
      </c>
      <c r="L179" s="89">
        <f>C179*F179*I179</f>
        <v>45350000</v>
      </c>
      <c r="M179" s="12" t="s">
        <v>22</v>
      </c>
      <c r="N179" s="86"/>
      <c r="O179" s="25"/>
      <c r="P179" s="25"/>
      <c r="Q179" s="42"/>
    </row>
    <row r="180" spans="1:17" ht="23.1" customHeight="1">
      <c r="A180" s="256"/>
      <c r="B180" s="249" t="s">
        <v>87</v>
      </c>
      <c r="C180" s="265">
        <v>90700</v>
      </c>
      <c r="D180" s="52" t="s">
        <v>24</v>
      </c>
      <c r="E180" s="254" t="s">
        <v>53</v>
      </c>
      <c r="F180" s="52">
        <v>70</v>
      </c>
      <c r="G180" s="52" t="s">
        <v>22</v>
      </c>
      <c r="H180" s="254" t="s">
        <v>53</v>
      </c>
      <c r="I180" s="52">
        <v>5</v>
      </c>
      <c r="J180" s="52" t="s">
        <v>73</v>
      </c>
      <c r="K180" s="62" t="s">
        <v>27</v>
      </c>
      <c r="L180" s="89">
        <f>C180*F180*I180</f>
        <v>31745000</v>
      </c>
      <c r="M180" s="12" t="s">
        <v>22</v>
      </c>
      <c r="N180" s="86"/>
      <c r="O180" s="25"/>
      <c r="P180" s="25"/>
      <c r="Q180" s="42"/>
    </row>
    <row r="181" spans="1:17" ht="24" customHeight="1">
      <c r="A181" s="256"/>
      <c r="B181" s="272" t="s">
        <v>74</v>
      </c>
      <c r="C181" s="265"/>
      <c r="D181" s="52"/>
      <c r="E181" s="254"/>
      <c r="F181" s="52"/>
      <c r="G181" s="52"/>
      <c r="H181" s="254"/>
      <c r="I181" s="52"/>
      <c r="J181" s="52"/>
      <c r="K181" s="62"/>
      <c r="L181" s="92">
        <f>SUM(L182:L183)</f>
        <v>17414400</v>
      </c>
      <c r="M181" s="56" t="s">
        <v>22</v>
      </c>
      <c r="N181" s="86"/>
      <c r="O181" s="25"/>
      <c r="P181" s="25"/>
      <c r="Q181" s="42"/>
    </row>
    <row r="182" spans="1:17" ht="24" customHeight="1">
      <c r="A182" s="256"/>
      <c r="B182" s="249" t="s">
        <v>81</v>
      </c>
      <c r="C182" s="265">
        <v>72560</v>
      </c>
      <c r="D182" s="52" t="s">
        <v>24</v>
      </c>
      <c r="E182" s="254" t="s">
        <v>53</v>
      </c>
      <c r="F182" s="273">
        <v>200</v>
      </c>
      <c r="G182" s="52" t="s">
        <v>22</v>
      </c>
      <c r="H182" s="254"/>
      <c r="I182" s="52"/>
      <c r="J182" s="52"/>
      <c r="K182" s="62" t="s">
        <v>27</v>
      </c>
      <c r="L182" s="89">
        <f>SUM(C182*F182)</f>
        <v>14512000</v>
      </c>
      <c r="M182" s="12" t="s">
        <v>22</v>
      </c>
      <c r="N182" s="86"/>
      <c r="O182" s="25"/>
      <c r="P182" s="25"/>
      <c r="Q182" s="42"/>
    </row>
    <row r="183" spans="1:17" ht="24" customHeight="1">
      <c r="A183" s="256"/>
      <c r="B183" s="253" t="s">
        <v>82</v>
      </c>
      <c r="C183" s="265">
        <v>72560</v>
      </c>
      <c r="D183" s="52" t="s">
        <v>83</v>
      </c>
      <c r="E183" s="254" t="s">
        <v>53</v>
      </c>
      <c r="F183" s="267">
        <v>40</v>
      </c>
      <c r="G183" s="52" t="s">
        <v>22</v>
      </c>
      <c r="H183" s="52"/>
      <c r="I183" s="52"/>
      <c r="J183" s="52"/>
      <c r="K183" s="62" t="s">
        <v>27</v>
      </c>
      <c r="L183" s="89">
        <f>SUM(C183*F183)</f>
        <v>2902400</v>
      </c>
      <c r="M183" s="12" t="s">
        <v>22</v>
      </c>
      <c r="N183" s="86"/>
      <c r="O183" s="25"/>
      <c r="P183" s="25"/>
      <c r="Q183" s="42"/>
    </row>
    <row r="184" spans="1:17" ht="24" customHeight="1">
      <c r="A184" s="256"/>
      <c r="B184" s="141"/>
      <c r="C184" s="142"/>
      <c r="D184" s="142"/>
      <c r="E184" s="254"/>
      <c r="F184" s="267"/>
      <c r="G184" s="52"/>
      <c r="H184" s="274" t="s">
        <v>32</v>
      </c>
      <c r="I184" s="274"/>
      <c r="J184" s="274"/>
      <c r="K184" s="82"/>
      <c r="L184" s="90">
        <f>L176+L178+L181</f>
        <v>101039800</v>
      </c>
      <c r="M184" s="56" t="s">
        <v>22</v>
      </c>
      <c r="N184" s="86"/>
      <c r="O184" s="25"/>
      <c r="P184" s="25"/>
      <c r="Q184" s="42"/>
    </row>
    <row r="185" spans="1:17" ht="24" customHeight="1">
      <c r="A185" s="256"/>
      <c r="B185" s="147" t="s">
        <v>88</v>
      </c>
      <c r="C185" s="148"/>
      <c r="D185" s="148"/>
      <c r="E185" s="148"/>
      <c r="F185" s="148"/>
      <c r="G185" s="148"/>
      <c r="H185" s="148"/>
      <c r="I185" s="148"/>
      <c r="J185" s="148"/>
      <c r="K185" s="148"/>
      <c r="L185" s="148"/>
      <c r="M185" s="149"/>
      <c r="N185" s="93">
        <f>L218</f>
        <v>8442000</v>
      </c>
      <c r="O185" s="25"/>
      <c r="P185" s="25"/>
      <c r="Q185" s="303"/>
    </row>
    <row r="186" spans="1:17" ht="24" customHeight="1">
      <c r="A186" s="256"/>
      <c r="B186" s="95" t="s">
        <v>89</v>
      </c>
      <c r="C186" s="96"/>
      <c r="D186" s="96"/>
      <c r="E186" s="96"/>
      <c r="F186" s="96"/>
      <c r="G186" s="96"/>
      <c r="H186" s="96"/>
      <c r="I186" s="96"/>
      <c r="J186" s="96"/>
      <c r="K186" s="96"/>
      <c r="L186" s="96"/>
      <c r="M186" s="130"/>
      <c r="N186" s="94"/>
      <c r="O186" s="25"/>
      <c r="P186" s="25"/>
      <c r="Q186" s="304"/>
    </row>
    <row r="187" spans="1:17" ht="24" customHeight="1">
      <c r="A187" s="256"/>
      <c r="B187" s="258" t="s">
        <v>191</v>
      </c>
      <c r="C187" s="275"/>
      <c r="D187" s="275"/>
      <c r="E187" s="275"/>
      <c r="F187" s="275"/>
      <c r="G187" s="275"/>
      <c r="H187" s="275"/>
      <c r="I187" s="275"/>
      <c r="J187" s="275"/>
      <c r="K187" s="275"/>
      <c r="L187" s="275"/>
      <c r="M187" s="276"/>
      <c r="N187" s="94"/>
      <c r="O187" s="25"/>
      <c r="P187" s="25"/>
      <c r="Q187" s="304"/>
    </row>
    <row r="188" spans="1:17" ht="24" customHeight="1">
      <c r="A188" s="256"/>
      <c r="B188" s="258" t="s">
        <v>192</v>
      </c>
      <c r="C188" s="275"/>
      <c r="D188" s="275"/>
      <c r="E188" s="275"/>
      <c r="F188" s="275"/>
      <c r="G188" s="275"/>
      <c r="H188" s="275"/>
      <c r="I188" s="275"/>
      <c r="J188" s="275"/>
      <c r="K188" s="275"/>
      <c r="L188" s="275"/>
      <c r="M188" s="276"/>
      <c r="N188" s="94"/>
      <c r="O188" s="25"/>
      <c r="P188" s="25"/>
      <c r="Q188" s="42"/>
    </row>
    <row r="189" spans="1:17" ht="24" customHeight="1">
      <c r="A189" s="256"/>
      <c r="B189" s="258" t="s">
        <v>193</v>
      </c>
      <c r="C189" s="275"/>
      <c r="D189" s="275"/>
      <c r="E189" s="275"/>
      <c r="F189" s="275"/>
      <c r="G189" s="275"/>
      <c r="H189" s="275"/>
      <c r="I189" s="275"/>
      <c r="J189" s="275"/>
      <c r="K189" s="275"/>
      <c r="L189" s="275"/>
      <c r="M189" s="276"/>
      <c r="N189" s="94"/>
      <c r="O189" s="25"/>
      <c r="P189" s="25"/>
      <c r="Q189" s="42"/>
    </row>
    <row r="190" spans="1:17" ht="24" customHeight="1">
      <c r="A190" s="256"/>
      <c r="B190" s="235" t="s">
        <v>126</v>
      </c>
      <c r="C190" s="236"/>
      <c r="D190" s="236"/>
      <c r="E190" s="236"/>
      <c r="F190" s="236"/>
      <c r="G190" s="236"/>
      <c r="H190" s="236"/>
      <c r="I190" s="236"/>
      <c r="J190" s="236"/>
      <c r="K190" s="236"/>
      <c r="L190" s="236"/>
      <c r="M190" s="259"/>
      <c r="N190" s="94"/>
      <c r="O190" s="25"/>
      <c r="P190" s="25"/>
      <c r="Q190" s="42"/>
    </row>
    <row r="191" spans="1:17" ht="24" customHeight="1">
      <c r="A191" s="256"/>
      <c r="B191" s="277" t="s">
        <v>16</v>
      </c>
      <c r="C191" s="278"/>
      <c r="D191" s="278"/>
      <c r="E191" s="278"/>
      <c r="F191" s="278"/>
      <c r="G191" s="278"/>
      <c r="H191" s="278"/>
      <c r="I191" s="278"/>
      <c r="J191" s="278"/>
      <c r="K191" s="278"/>
      <c r="L191" s="278"/>
      <c r="M191" s="279"/>
      <c r="N191" s="94"/>
      <c r="O191" s="25"/>
      <c r="P191" s="25"/>
      <c r="Q191" s="42"/>
    </row>
    <row r="192" spans="1:17" ht="24" customHeight="1">
      <c r="A192" s="256"/>
      <c r="B192" s="280" t="s">
        <v>194</v>
      </c>
      <c r="C192" s="281"/>
      <c r="D192" s="281"/>
      <c r="E192" s="281"/>
      <c r="F192" s="281"/>
      <c r="G192" s="281"/>
      <c r="H192" s="281"/>
      <c r="I192" s="281"/>
      <c r="J192" s="281"/>
      <c r="K192" s="281"/>
      <c r="L192" s="281"/>
      <c r="M192" s="282"/>
      <c r="N192" s="94"/>
      <c r="O192" s="25"/>
      <c r="P192" s="25"/>
      <c r="Q192" s="42"/>
    </row>
    <row r="193" spans="1:17" ht="24" customHeight="1">
      <c r="A193" s="256"/>
      <c r="B193" s="280" t="s">
        <v>144</v>
      </c>
      <c r="C193" s="281"/>
      <c r="D193" s="281"/>
      <c r="E193" s="281"/>
      <c r="F193" s="281"/>
      <c r="G193" s="281"/>
      <c r="H193" s="281"/>
      <c r="I193" s="281"/>
      <c r="J193" s="281"/>
      <c r="K193" s="281"/>
      <c r="L193" s="281"/>
      <c r="M193" s="282"/>
      <c r="N193" s="94"/>
      <c r="O193" s="25"/>
      <c r="P193" s="25"/>
      <c r="Q193" s="42"/>
    </row>
    <row r="194" spans="1:17" ht="24" customHeight="1">
      <c r="A194" s="256"/>
      <c r="B194" s="280" t="s">
        <v>143</v>
      </c>
      <c r="C194" s="281"/>
      <c r="D194" s="281"/>
      <c r="E194" s="281"/>
      <c r="F194" s="281"/>
      <c r="G194" s="281"/>
      <c r="H194" s="281"/>
      <c r="I194" s="281"/>
      <c r="J194" s="281"/>
      <c r="K194" s="281"/>
      <c r="L194" s="281"/>
      <c r="M194" s="282"/>
      <c r="N194" s="94"/>
      <c r="O194" s="25"/>
      <c r="P194" s="25"/>
      <c r="Q194" s="42"/>
    </row>
    <row r="195" spans="1:17" ht="24" customHeight="1">
      <c r="A195" s="256"/>
      <c r="B195" s="280" t="s">
        <v>195</v>
      </c>
      <c r="C195" s="281"/>
      <c r="D195" s="281"/>
      <c r="E195" s="281"/>
      <c r="F195" s="281"/>
      <c r="G195" s="281"/>
      <c r="H195" s="281"/>
      <c r="I195" s="281"/>
      <c r="J195" s="281"/>
      <c r="K195" s="281"/>
      <c r="L195" s="281"/>
      <c r="M195" s="282"/>
      <c r="N195" s="94"/>
      <c r="O195" s="25"/>
      <c r="P195" s="25"/>
      <c r="Q195" s="42"/>
    </row>
    <row r="196" spans="1:17" ht="24" customHeight="1">
      <c r="A196" s="256"/>
      <c r="B196" s="258" t="s">
        <v>127</v>
      </c>
      <c r="C196" s="283"/>
      <c r="D196" s="283"/>
      <c r="E196" s="283"/>
      <c r="F196" s="283"/>
      <c r="G196" s="283"/>
      <c r="H196" s="283"/>
      <c r="I196" s="283"/>
      <c r="J196" s="283"/>
      <c r="K196" s="283"/>
      <c r="L196" s="283"/>
      <c r="M196" s="284"/>
      <c r="N196" s="94"/>
      <c r="O196" s="25"/>
      <c r="P196" s="25"/>
      <c r="Q196" s="42"/>
    </row>
    <row r="197" spans="1:17" ht="24" customHeight="1">
      <c r="A197" s="256"/>
      <c r="B197" s="258" t="s">
        <v>196</v>
      </c>
      <c r="C197" s="275"/>
      <c r="D197" s="275"/>
      <c r="E197" s="275"/>
      <c r="F197" s="275"/>
      <c r="G197" s="275"/>
      <c r="H197" s="275"/>
      <c r="I197" s="275"/>
      <c r="J197" s="275"/>
      <c r="K197" s="275"/>
      <c r="L197" s="275"/>
      <c r="M197" s="276"/>
      <c r="N197" s="94"/>
      <c r="O197" s="25"/>
      <c r="P197" s="25"/>
      <c r="Q197" s="42"/>
    </row>
    <row r="198" spans="1:17" ht="24" customHeight="1">
      <c r="A198" s="256"/>
      <c r="B198" s="258" t="s">
        <v>197</v>
      </c>
      <c r="C198" s="275"/>
      <c r="D198" s="275"/>
      <c r="E198" s="275"/>
      <c r="F198" s="275"/>
      <c r="G198" s="275"/>
      <c r="H198" s="275"/>
      <c r="I198" s="275"/>
      <c r="J198" s="275"/>
      <c r="K198" s="275"/>
      <c r="L198" s="275"/>
      <c r="M198" s="276"/>
      <c r="N198" s="94"/>
      <c r="O198" s="25"/>
      <c r="P198" s="25"/>
      <c r="Q198" s="42"/>
    </row>
    <row r="199" spans="1:17" ht="24" customHeight="1">
      <c r="A199" s="256"/>
      <c r="B199" s="258" t="s">
        <v>128</v>
      </c>
      <c r="C199" s="275"/>
      <c r="D199" s="275"/>
      <c r="E199" s="275"/>
      <c r="F199" s="275"/>
      <c r="G199" s="275"/>
      <c r="H199" s="275"/>
      <c r="I199" s="275"/>
      <c r="J199" s="275"/>
      <c r="K199" s="275"/>
      <c r="L199" s="275"/>
      <c r="M199" s="276"/>
      <c r="N199" s="94"/>
      <c r="O199" s="25"/>
      <c r="P199" s="25"/>
      <c r="Q199" s="42"/>
    </row>
    <row r="200" spans="1:17" ht="24" customHeight="1">
      <c r="A200" s="256"/>
      <c r="B200" s="132" t="s">
        <v>207</v>
      </c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97"/>
      <c r="O200" s="25"/>
      <c r="P200" s="25"/>
      <c r="Q200" s="42"/>
    </row>
    <row r="201" spans="1:17" ht="24" customHeight="1">
      <c r="A201" s="256"/>
      <c r="B201" s="132" t="s">
        <v>129</v>
      </c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97"/>
      <c r="O201" s="25"/>
      <c r="P201" s="25"/>
      <c r="Q201" s="42"/>
    </row>
    <row r="202" spans="1:17" ht="24" customHeight="1">
      <c r="A202" s="256"/>
      <c r="B202" s="170" t="s">
        <v>206</v>
      </c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9"/>
      <c r="N202" s="97"/>
      <c r="O202" s="25"/>
      <c r="P202" s="25"/>
      <c r="Q202" s="42"/>
    </row>
    <row r="203" spans="1:17" ht="24" customHeight="1">
      <c r="A203" s="256"/>
      <c r="B203" s="154" t="s">
        <v>91</v>
      </c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9"/>
      <c r="N203" s="97"/>
      <c r="O203" s="25"/>
      <c r="P203" s="25"/>
      <c r="Q203" s="42"/>
    </row>
    <row r="204" spans="1:17" ht="24" customHeight="1">
      <c r="A204" s="256"/>
      <c r="B204" s="98" t="s">
        <v>152</v>
      </c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99"/>
      <c r="N204" s="97"/>
      <c r="O204" s="25"/>
      <c r="P204" s="25"/>
      <c r="Q204" s="42"/>
    </row>
    <row r="205" spans="1:17" ht="24" customHeight="1">
      <c r="A205" s="256"/>
      <c r="B205" s="100" t="s">
        <v>90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9"/>
      <c r="N205" s="97"/>
      <c r="O205" s="25"/>
      <c r="P205" s="25"/>
      <c r="Q205" s="42"/>
    </row>
    <row r="206" spans="1:17" ht="24" customHeight="1">
      <c r="A206" s="256"/>
      <c r="B206" s="159" t="s">
        <v>198</v>
      </c>
      <c r="C206" s="152"/>
      <c r="D206" s="152"/>
      <c r="E206" s="152"/>
      <c r="F206" s="152"/>
      <c r="G206" s="152"/>
      <c r="H206" s="152"/>
      <c r="I206" s="152"/>
      <c r="J206" s="152"/>
      <c r="K206" s="152"/>
      <c r="L206" s="152"/>
      <c r="M206" s="153"/>
      <c r="N206" s="97"/>
      <c r="O206" s="25"/>
      <c r="P206" s="25"/>
      <c r="Q206" s="42"/>
    </row>
    <row r="207" spans="1:17" ht="24" customHeight="1">
      <c r="A207" s="256"/>
      <c r="B207" s="14" t="s">
        <v>199</v>
      </c>
      <c r="C207" s="152"/>
      <c r="D207" s="152"/>
      <c r="E207" s="152"/>
      <c r="F207" s="152"/>
      <c r="G207" s="152"/>
      <c r="H207" s="152"/>
      <c r="I207" s="152"/>
      <c r="J207" s="152"/>
      <c r="K207" s="152"/>
      <c r="L207" s="152"/>
      <c r="M207" s="153"/>
      <c r="N207" s="97"/>
      <c r="O207" s="25"/>
      <c r="P207" s="25"/>
      <c r="Q207" s="42"/>
    </row>
    <row r="208" spans="1:17" ht="24" customHeight="1">
      <c r="A208" s="256"/>
      <c r="B208" s="132" t="s">
        <v>200</v>
      </c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97"/>
      <c r="O208" s="25"/>
      <c r="P208" s="25"/>
      <c r="Q208" s="42"/>
    </row>
    <row r="209" spans="1:17" ht="24" customHeight="1">
      <c r="A209" s="256"/>
      <c r="B209" s="154" t="s">
        <v>92</v>
      </c>
      <c r="C209" s="155"/>
      <c r="D209" s="155"/>
      <c r="E209" s="155"/>
      <c r="F209" s="155"/>
      <c r="G209" s="155"/>
      <c r="H209" s="155"/>
      <c r="I209" s="155"/>
      <c r="J209" s="155"/>
      <c r="K209" s="155"/>
      <c r="L209" s="155"/>
      <c r="M209" s="156"/>
      <c r="N209" s="97"/>
      <c r="O209" s="25"/>
      <c r="P209" s="25"/>
      <c r="Q209" s="42"/>
    </row>
    <row r="210" spans="1:17" ht="24" customHeight="1">
      <c r="A210" s="256"/>
      <c r="B210" s="102" t="s">
        <v>21</v>
      </c>
      <c r="C210" s="103"/>
      <c r="D210" s="103"/>
      <c r="E210" s="103"/>
      <c r="F210" s="103"/>
      <c r="G210" s="103"/>
      <c r="H210" s="103"/>
      <c r="I210" s="104"/>
      <c r="J210" s="104"/>
      <c r="K210" s="105"/>
      <c r="L210" s="68">
        <f>L211+L212+L213+L214</f>
        <v>7746000</v>
      </c>
      <c r="M210" s="106" t="s">
        <v>22</v>
      </c>
      <c r="N210" s="97"/>
      <c r="O210" s="25"/>
      <c r="P210" s="25"/>
      <c r="Q210" s="42"/>
    </row>
    <row r="211" spans="1:17" ht="24" customHeight="1">
      <c r="A211" s="256"/>
      <c r="B211" s="22" t="s">
        <v>93</v>
      </c>
      <c r="C211" s="107">
        <v>2280</v>
      </c>
      <c r="D211" s="108" t="s">
        <v>24</v>
      </c>
      <c r="E211" s="108" t="s">
        <v>25</v>
      </c>
      <c r="F211" s="109">
        <v>100</v>
      </c>
      <c r="G211" s="108" t="s">
        <v>22</v>
      </c>
      <c r="H211" s="108" t="s">
        <v>25</v>
      </c>
      <c r="I211" s="108">
        <v>10</v>
      </c>
      <c r="J211" s="12" t="s">
        <v>26</v>
      </c>
      <c r="K211" s="103" t="s">
        <v>27</v>
      </c>
      <c r="L211" s="110">
        <f>C211*F211*I211</f>
        <v>2280000</v>
      </c>
      <c r="M211" s="23" t="s">
        <v>22</v>
      </c>
      <c r="N211" s="97"/>
      <c r="O211" s="25"/>
      <c r="P211" s="25"/>
      <c r="Q211" s="42"/>
    </row>
    <row r="212" spans="1:17" ht="24" customHeight="1">
      <c r="A212" s="256"/>
      <c r="B212" s="174" t="s">
        <v>208</v>
      </c>
      <c r="C212" s="107">
        <v>2280</v>
      </c>
      <c r="D212" s="108" t="s">
        <v>24</v>
      </c>
      <c r="E212" s="108" t="s">
        <v>25</v>
      </c>
      <c r="F212" s="109">
        <v>35</v>
      </c>
      <c r="G212" s="108" t="s">
        <v>22</v>
      </c>
      <c r="H212" s="108" t="s">
        <v>25</v>
      </c>
      <c r="I212" s="108">
        <v>20</v>
      </c>
      <c r="J212" s="12" t="s">
        <v>26</v>
      </c>
      <c r="K212" s="103" t="s">
        <v>27</v>
      </c>
      <c r="L212" s="110">
        <f>C212*F212*I212</f>
        <v>1596000</v>
      </c>
      <c r="M212" s="23" t="s">
        <v>22</v>
      </c>
      <c r="N212" s="97"/>
      <c r="O212" s="25"/>
      <c r="P212" s="25"/>
      <c r="Q212" s="42"/>
    </row>
    <row r="213" spans="1:17" ht="24" customHeight="1">
      <c r="A213" s="256"/>
      <c r="B213" s="175" t="s">
        <v>94</v>
      </c>
      <c r="C213" s="112">
        <v>48600</v>
      </c>
      <c r="D213" s="113" t="s">
        <v>22</v>
      </c>
      <c r="E213" s="113" t="s">
        <v>25</v>
      </c>
      <c r="F213" s="114">
        <v>76</v>
      </c>
      <c r="G213" s="172" t="s">
        <v>95</v>
      </c>
      <c r="H213" s="113"/>
      <c r="I213" s="113"/>
      <c r="J213" s="165"/>
      <c r="K213" s="115" t="s">
        <v>27</v>
      </c>
      <c r="L213" s="116">
        <f>C213*F213</f>
        <v>3693600</v>
      </c>
      <c r="M213" s="117" t="s">
        <v>22</v>
      </c>
      <c r="N213" s="97"/>
      <c r="O213" s="25"/>
      <c r="P213" s="25"/>
      <c r="Q213" s="42"/>
    </row>
    <row r="214" spans="1:17" ht="24" customHeight="1">
      <c r="A214" s="256"/>
      <c r="B214" s="175" t="s">
        <v>96</v>
      </c>
      <c r="C214" s="112">
        <v>9800</v>
      </c>
      <c r="D214" s="113" t="s">
        <v>22</v>
      </c>
      <c r="E214" s="113" t="s">
        <v>25</v>
      </c>
      <c r="F214" s="114">
        <v>18</v>
      </c>
      <c r="G214" s="172" t="s">
        <v>95</v>
      </c>
      <c r="H214" s="108"/>
      <c r="I214" s="113"/>
      <c r="J214" s="165"/>
      <c r="K214" s="115" t="s">
        <v>27</v>
      </c>
      <c r="L214" s="116">
        <f>C214*F214</f>
        <v>176400</v>
      </c>
      <c r="M214" s="117" t="s">
        <v>22</v>
      </c>
      <c r="N214" s="97"/>
      <c r="O214" s="25"/>
      <c r="P214" s="25"/>
      <c r="Q214" s="42"/>
    </row>
    <row r="215" spans="1:17" ht="24" customHeight="1">
      <c r="A215" s="256"/>
      <c r="B215" s="118" t="s">
        <v>56</v>
      </c>
      <c r="C215" s="107"/>
      <c r="D215" s="108"/>
      <c r="E215" s="108"/>
      <c r="F215" s="109"/>
      <c r="G215" s="173"/>
      <c r="H215" s="108"/>
      <c r="I215" s="108"/>
      <c r="J215" s="12"/>
      <c r="K215" s="103" t="s">
        <v>27</v>
      </c>
      <c r="L215" s="119">
        <f>L216+L217</f>
        <v>696000</v>
      </c>
      <c r="M215" s="106" t="s">
        <v>22</v>
      </c>
      <c r="N215" s="97"/>
      <c r="O215" s="25"/>
      <c r="P215" s="25"/>
      <c r="Q215" s="42"/>
    </row>
    <row r="216" spans="1:17" ht="24" customHeight="1">
      <c r="A216" s="256"/>
      <c r="B216" s="111" t="s">
        <v>97</v>
      </c>
      <c r="C216" s="114">
        <v>76</v>
      </c>
      <c r="D216" s="176" t="s">
        <v>95</v>
      </c>
      <c r="E216" s="113" t="s">
        <v>25</v>
      </c>
      <c r="F216" s="112">
        <v>6000</v>
      </c>
      <c r="G216" s="113" t="s">
        <v>22</v>
      </c>
      <c r="H216" s="113"/>
      <c r="I216" s="112"/>
      <c r="J216" s="165"/>
      <c r="K216" s="115" t="s">
        <v>27</v>
      </c>
      <c r="L216" s="116">
        <f>C216*F216</f>
        <v>456000</v>
      </c>
      <c r="M216" s="117" t="s">
        <v>22</v>
      </c>
      <c r="N216" s="120"/>
      <c r="O216" s="25"/>
      <c r="P216" s="25"/>
      <c r="Q216" s="42"/>
    </row>
    <row r="217" spans="1:17" ht="24" customHeight="1">
      <c r="A217" s="256"/>
      <c r="B217" s="22" t="s">
        <v>209</v>
      </c>
      <c r="C217" s="114">
        <v>4000</v>
      </c>
      <c r="D217" s="113" t="s">
        <v>83</v>
      </c>
      <c r="E217" s="113" t="s">
        <v>25</v>
      </c>
      <c r="F217" s="114">
        <v>60</v>
      </c>
      <c r="G217" s="113" t="s">
        <v>22</v>
      </c>
      <c r="H217" s="108"/>
      <c r="I217" s="108"/>
      <c r="J217" s="12"/>
      <c r="K217" s="103" t="s">
        <v>27</v>
      </c>
      <c r="L217" s="110">
        <f>C217*F217</f>
        <v>240000</v>
      </c>
      <c r="M217" s="106" t="s">
        <v>22</v>
      </c>
      <c r="N217" s="120"/>
      <c r="O217" s="25"/>
      <c r="P217" s="25"/>
      <c r="Q217" s="42"/>
    </row>
    <row r="218" spans="1:17" s="287" customFormat="1" ht="24" customHeight="1">
      <c r="A218" s="285"/>
      <c r="B218" s="22" t="s">
        <v>210</v>
      </c>
      <c r="C218" s="166"/>
      <c r="D218" s="167"/>
      <c r="E218" s="168"/>
      <c r="F218" s="169"/>
      <c r="G218" s="168"/>
      <c r="H218" s="168"/>
      <c r="I218" s="168"/>
      <c r="J218" s="168"/>
      <c r="K218" s="105" t="s">
        <v>27</v>
      </c>
      <c r="L218" s="119">
        <f>L210+L215</f>
        <v>8442000</v>
      </c>
      <c r="M218" s="106" t="s">
        <v>22</v>
      </c>
      <c r="N218" s="120"/>
      <c r="O218" s="25"/>
      <c r="P218" s="25"/>
      <c r="Q218" s="305"/>
    </row>
    <row r="219" spans="1:17" ht="24" customHeight="1">
      <c r="A219" s="288"/>
      <c r="B219" s="121"/>
      <c r="C219" s="122"/>
      <c r="D219" s="122"/>
      <c r="E219" s="123"/>
      <c r="F219" s="124"/>
      <c r="G219" s="124"/>
      <c r="H219" s="124"/>
      <c r="I219" s="124"/>
      <c r="J219" s="124"/>
      <c r="K219" s="125"/>
      <c r="L219" s="126"/>
      <c r="M219" s="127"/>
      <c r="N219" s="101"/>
      <c r="O219" s="289"/>
      <c r="P219" s="289"/>
      <c r="Q219" s="306"/>
    </row>
  </sheetData>
  <mergeCells count="6">
    <mergeCell ref="A1:Q1"/>
    <mergeCell ref="H155:J155"/>
    <mergeCell ref="H125:J125"/>
    <mergeCell ref="H101:J101"/>
    <mergeCell ref="F46:J46"/>
    <mergeCell ref="B3:M3"/>
  </mergeCells>
  <printOptions horizontalCentered="1"/>
  <pageMargins left="0.12" right="0.2" top="1" bottom="0.7" header="0.118110236220472" footer="0.118110236220472"/>
  <pageSetup paperSize="9" scale="75" orientation="landscape" horizontalDpi="4294967293" verticalDpi="4294967293" r:id="rId1"/>
  <rowBreaks count="2" manualBreakCount="2">
    <brk id="74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U37"/>
  <sheetViews>
    <sheetView tabSelected="1" zoomScale="70" zoomScaleNormal="70" workbookViewId="0">
      <selection activeCell="I10" sqref="I10"/>
    </sheetView>
  </sheetViews>
  <sheetFormatPr defaultRowHeight="21"/>
  <cols>
    <col min="1" max="2" width="3.75" style="391" customWidth="1"/>
    <col min="3" max="3" width="57.75" style="391" customWidth="1"/>
    <col min="4" max="4" width="9.75" style="398" customWidth="1"/>
    <col min="5" max="5" width="9.75" style="394" customWidth="1"/>
    <col min="6" max="6" width="15.75" style="395" customWidth="1"/>
    <col min="7" max="7" width="7.75" style="396" customWidth="1"/>
    <col min="8" max="10" width="9.25" style="395" customWidth="1"/>
    <col min="11" max="11" width="7.75" style="396" customWidth="1"/>
    <col min="12" max="14" width="9.25" style="395" customWidth="1"/>
    <col min="15" max="15" width="7.75" style="396" customWidth="1"/>
    <col min="16" max="18" width="9.25" style="395" customWidth="1"/>
    <col min="19" max="19" width="7.75" style="396" customWidth="1"/>
    <col min="20" max="22" width="9.25" style="395" customWidth="1"/>
    <col min="23" max="23" width="9.75" style="395" customWidth="1"/>
    <col min="24" max="99" width="9" style="397"/>
    <col min="100" max="256" width="9" style="391"/>
    <col min="257" max="258" width="3.75" style="391" customWidth="1"/>
    <col min="259" max="259" width="57.75" style="391" customWidth="1"/>
    <col min="260" max="261" width="9.75" style="391" customWidth="1"/>
    <col min="262" max="262" width="15.75" style="391" customWidth="1"/>
    <col min="263" max="263" width="7.75" style="391" customWidth="1"/>
    <col min="264" max="266" width="9.25" style="391" customWidth="1"/>
    <col min="267" max="267" width="7.75" style="391" customWidth="1"/>
    <col min="268" max="270" width="9.25" style="391" customWidth="1"/>
    <col min="271" max="271" width="7.75" style="391" customWidth="1"/>
    <col min="272" max="274" width="9.25" style="391" customWidth="1"/>
    <col min="275" max="275" width="7.75" style="391" customWidth="1"/>
    <col min="276" max="278" width="9.25" style="391" customWidth="1"/>
    <col min="279" max="279" width="9.75" style="391" customWidth="1"/>
    <col min="280" max="512" width="9" style="391"/>
    <col min="513" max="514" width="3.75" style="391" customWidth="1"/>
    <col min="515" max="515" width="57.75" style="391" customWidth="1"/>
    <col min="516" max="517" width="9.75" style="391" customWidth="1"/>
    <col min="518" max="518" width="15.75" style="391" customWidth="1"/>
    <col min="519" max="519" width="7.75" style="391" customWidth="1"/>
    <col min="520" max="522" width="9.25" style="391" customWidth="1"/>
    <col min="523" max="523" width="7.75" style="391" customWidth="1"/>
    <col min="524" max="526" width="9.25" style="391" customWidth="1"/>
    <col min="527" max="527" width="7.75" style="391" customWidth="1"/>
    <col min="528" max="530" width="9.25" style="391" customWidth="1"/>
    <col min="531" max="531" width="7.75" style="391" customWidth="1"/>
    <col min="532" max="534" width="9.25" style="391" customWidth="1"/>
    <col min="535" max="535" width="9.75" style="391" customWidth="1"/>
    <col min="536" max="768" width="9" style="391"/>
    <col min="769" max="770" width="3.75" style="391" customWidth="1"/>
    <col min="771" max="771" width="57.75" style="391" customWidth="1"/>
    <col min="772" max="773" width="9.75" style="391" customWidth="1"/>
    <col min="774" max="774" width="15.75" style="391" customWidth="1"/>
    <col min="775" max="775" width="7.75" style="391" customWidth="1"/>
    <col min="776" max="778" width="9.25" style="391" customWidth="1"/>
    <col min="779" max="779" width="7.75" style="391" customWidth="1"/>
    <col min="780" max="782" width="9.25" style="391" customWidth="1"/>
    <col min="783" max="783" width="7.75" style="391" customWidth="1"/>
    <col min="784" max="786" width="9.25" style="391" customWidth="1"/>
    <col min="787" max="787" width="7.75" style="391" customWidth="1"/>
    <col min="788" max="790" width="9.25" style="391" customWidth="1"/>
    <col min="791" max="791" width="9.75" style="391" customWidth="1"/>
    <col min="792" max="1024" width="9" style="391"/>
    <col min="1025" max="1026" width="3.75" style="391" customWidth="1"/>
    <col min="1027" max="1027" width="57.75" style="391" customWidth="1"/>
    <col min="1028" max="1029" width="9.75" style="391" customWidth="1"/>
    <col min="1030" max="1030" width="15.75" style="391" customWidth="1"/>
    <col min="1031" max="1031" width="7.75" style="391" customWidth="1"/>
    <col min="1032" max="1034" width="9.25" style="391" customWidth="1"/>
    <col min="1035" max="1035" width="7.75" style="391" customWidth="1"/>
    <col min="1036" max="1038" width="9.25" style="391" customWidth="1"/>
    <col min="1039" max="1039" width="7.75" style="391" customWidth="1"/>
    <col min="1040" max="1042" width="9.25" style="391" customWidth="1"/>
    <col min="1043" max="1043" width="7.75" style="391" customWidth="1"/>
    <col min="1044" max="1046" width="9.25" style="391" customWidth="1"/>
    <col min="1047" max="1047" width="9.75" style="391" customWidth="1"/>
    <col min="1048" max="1280" width="9" style="391"/>
    <col min="1281" max="1282" width="3.75" style="391" customWidth="1"/>
    <col min="1283" max="1283" width="57.75" style="391" customWidth="1"/>
    <col min="1284" max="1285" width="9.75" style="391" customWidth="1"/>
    <col min="1286" max="1286" width="15.75" style="391" customWidth="1"/>
    <col min="1287" max="1287" width="7.75" style="391" customWidth="1"/>
    <col min="1288" max="1290" width="9.25" style="391" customWidth="1"/>
    <col min="1291" max="1291" width="7.75" style="391" customWidth="1"/>
    <col min="1292" max="1294" width="9.25" style="391" customWidth="1"/>
    <col min="1295" max="1295" width="7.75" style="391" customWidth="1"/>
    <col min="1296" max="1298" width="9.25" style="391" customWidth="1"/>
    <col min="1299" max="1299" width="7.75" style="391" customWidth="1"/>
    <col min="1300" max="1302" width="9.25" style="391" customWidth="1"/>
    <col min="1303" max="1303" width="9.75" style="391" customWidth="1"/>
    <col min="1304" max="1536" width="9" style="391"/>
    <col min="1537" max="1538" width="3.75" style="391" customWidth="1"/>
    <col min="1539" max="1539" width="57.75" style="391" customWidth="1"/>
    <col min="1540" max="1541" width="9.75" style="391" customWidth="1"/>
    <col min="1542" max="1542" width="15.75" style="391" customWidth="1"/>
    <col min="1543" max="1543" width="7.75" style="391" customWidth="1"/>
    <col min="1544" max="1546" width="9.25" style="391" customWidth="1"/>
    <col min="1547" max="1547" width="7.75" style="391" customWidth="1"/>
    <col min="1548" max="1550" width="9.25" style="391" customWidth="1"/>
    <col min="1551" max="1551" width="7.75" style="391" customWidth="1"/>
    <col min="1552" max="1554" width="9.25" style="391" customWidth="1"/>
    <col min="1555" max="1555" width="7.75" style="391" customWidth="1"/>
    <col min="1556" max="1558" width="9.25" style="391" customWidth="1"/>
    <col min="1559" max="1559" width="9.75" style="391" customWidth="1"/>
    <col min="1560" max="1792" width="9" style="391"/>
    <col min="1793" max="1794" width="3.75" style="391" customWidth="1"/>
    <col min="1795" max="1795" width="57.75" style="391" customWidth="1"/>
    <col min="1796" max="1797" width="9.75" style="391" customWidth="1"/>
    <col min="1798" max="1798" width="15.75" style="391" customWidth="1"/>
    <col min="1799" max="1799" width="7.75" style="391" customWidth="1"/>
    <col min="1800" max="1802" width="9.25" style="391" customWidth="1"/>
    <col min="1803" max="1803" width="7.75" style="391" customWidth="1"/>
    <col min="1804" max="1806" width="9.25" style="391" customWidth="1"/>
    <col min="1807" max="1807" width="7.75" style="391" customWidth="1"/>
    <col min="1808" max="1810" width="9.25" style="391" customWidth="1"/>
    <col min="1811" max="1811" width="7.75" style="391" customWidth="1"/>
    <col min="1812" max="1814" width="9.25" style="391" customWidth="1"/>
    <col min="1815" max="1815" width="9.75" style="391" customWidth="1"/>
    <col min="1816" max="2048" width="9" style="391"/>
    <col min="2049" max="2050" width="3.75" style="391" customWidth="1"/>
    <col min="2051" max="2051" width="57.75" style="391" customWidth="1"/>
    <col min="2052" max="2053" width="9.75" style="391" customWidth="1"/>
    <col min="2054" max="2054" width="15.75" style="391" customWidth="1"/>
    <col min="2055" max="2055" width="7.75" style="391" customWidth="1"/>
    <col min="2056" max="2058" width="9.25" style="391" customWidth="1"/>
    <col min="2059" max="2059" width="7.75" style="391" customWidth="1"/>
    <col min="2060" max="2062" width="9.25" style="391" customWidth="1"/>
    <col min="2063" max="2063" width="7.75" style="391" customWidth="1"/>
    <col min="2064" max="2066" width="9.25" style="391" customWidth="1"/>
    <col min="2067" max="2067" width="7.75" style="391" customWidth="1"/>
    <col min="2068" max="2070" width="9.25" style="391" customWidth="1"/>
    <col min="2071" max="2071" width="9.75" style="391" customWidth="1"/>
    <col min="2072" max="2304" width="9" style="391"/>
    <col min="2305" max="2306" width="3.75" style="391" customWidth="1"/>
    <col min="2307" max="2307" width="57.75" style="391" customWidth="1"/>
    <col min="2308" max="2309" width="9.75" style="391" customWidth="1"/>
    <col min="2310" max="2310" width="15.75" style="391" customWidth="1"/>
    <col min="2311" max="2311" width="7.75" style="391" customWidth="1"/>
    <col min="2312" max="2314" width="9.25" style="391" customWidth="1"/>
    <col min="2315" max="2315" width="7.75" style="391" customWidth="1"/>
    <col min="2316" max="2318" width="9.25" style="391" customWidth="1"/>
    <col min="2319" max="2319" width="7.75" style="391" customWidth="1"/>
    <col min="2320" max="2322" width="9.25" style="391" customWidth="1"/>
    <col min="2323" max="2323" width="7.75" style="391" customWidth="1"/>
    <col min="2324" max="2326" width="9.25" style="391" customWidth="1"/>
    <col min="2327" max="2327" width="9.75" style="391" customWidth="1"/>
    <col min="2328" max="2560" width="9" style="391"/>
    <col min="2561" max="2562" width="3.75" style="391" customWidth="1"/>
    <col min="2563" max="2563" width="57.75" style="391" customWidth="1"/>
    <col min="2564" max="2565" width="9.75" style="391" customWidth="1"/>
    <col min="2566" max="2566" width="15.75" style="391" customWidth="1"/>
    <col min="2567" max="2567" width="7.75" style="391" customWidth="1"/>
    <col min="2568" max="2570" width="9.25" style="391" customWidth="1"/>
    <col min="2571" max="2571" width="7.75" style="391" customWidth="1"/>
    <col min="2572" max="2574" width="9.25" style="391" customWidth="1"/>
    <col min="2575" max="2575" width="7.75" style="391" customWidth="1"/>
    <col min="2576" max="2578" width="9.25" style="391" customWidth="1"/>
    <col min="2579" max="2579" width="7.75" style="391" customWidth="1"/>
    <col min="2580" max="2582" width="9.25" style="391" customWidth="1"/>
    <col min="2583" max="2583" width="9.75" style="391" customWidth="1"/>
    <col min="2584" max="2816" width="9" style="391"/>
    <col min="2817" max="2818" width="3.75" style="391" customWidth="1"/>
    <col min="2819" max="2819" width="57.75" style="391" customWidth="1"/>
    <col min="2820" max="2821" width="9.75" style="391" customWidth="1"/>
    <col min="2822" max="2822" width="15.75" style="391" customWidth="1"/>
    <col min="2823" max="2823" width="7.75" style="391" customWidth="1"/>
    <col min="2824" max="2826" width="9.25" style="391" customWidth="1"/>
    <col min="2827" max="2827" width="7.75" style="391" customWidth="1"/>
    <col min="2828" max="2830" width="9.25" style="391" customWidth="1"/>
    <col min="2831" max="2831" width="7.75" style="391" customWidth="1"/>
    <col min="2832" max="2834" width="9.25" style="391" customWidth="1"/>
    <col min="2835" max="2835" width="7.75" style="391" customWidth="1"/>
    <col min="2836" max="2838" width="9.25" style="391" customWidth="1"/>
    <col min="2839" max="2839" width="9.75" style="391" customWidth="1"/>
    <col min="2840" max="3072" width="9" style="391"/>
    <col min="3073" max="3074" width="3.75" style="391" customWidth="1"/>
    <col min="3075" max="3075" width="57.75" style="391" customWidth="1"/>
    <col min="3076" max="3077" width="9.75" style="391" customWidth="1"/>
    <col min="3078" max="3078" width="15.75" style="391" customWidth="1"/>
    <col min="3079" max="3079" width="7.75" style="391" customWidth="1"/>
    <col min="3080" max="3082" width="9.25" style="391" customWidth="1"/>
    <col min="3083" max="3083" width="7.75" style="391" customWidth="1"/>
    <col min="3084" max="3086" width="9.25" style="391" customWidth="1"/>
    <col min="3087" max="3087" width="7.75" style="391" customWidth="1"/>
    <col min="3088" max="3090" width="9.25" style="391" customWidth="1"/>
    <col min="3091" max="3091" width="7.75" style="391" customWidth="1"/>
    <col min="3092" max="3094" width="9.25" style="391" customWidth="1"/>
    <col min="3095" max="3095" width="9.75" style="391" customWidth="1"/>
    <col min="3096" max="3328" width="9" style="391"/>
    <col min="3329" max="3330" width="3.75" style="391" customWidth="1"/>
    <col min="3331" max="3331" width="57.75" style="391" customWidth="1"/>
    <col min="3332" max="3333" width="9.75" style="391" customWidth="1"/>
    <col min="3334" max="3334" width="15.75" style="391" customWidth="1"/>
    <col min="3335" max="3335" width="7.75" style="391" customWidth="1"/>
    <col min="3336" max="3338" width="9.25" style="391" customWidth="1"/>
    <col min="3339" max="3339" width="7.75" style="391" customWidth="1"/>
    <col min="3340" max="3342" width="9.25" style="391" customWidth="1"/>
    <col min="3343" max="3343" width="7.75" style="391" customWidth="1"/>
    <col min="3344" max="3346" width="9.25" style="391" customWidth="1"/>
    <col min="3347" max="3347" width="7.75" style="391" customWidth="1"/>
    <col min="3348" max="3350" width="9.25" style="391" customWidth="1"/>
    <col min="3351" max="3351" width="9.75" style="391" customWidth="1"/>
    <col min="3352" max="3584" width="9" style="391"/>
    <col min="3585" max="3586" width="3.75" style="391" customWidth="1"/>
    <col min="3587" max="3587" width="57.75" style="391" customWidth="1"/>
    <col min="3588" max="3589" width="9.75" style="391" customWidth="1"/>
    <col min="3590" max="3590" width="15.75" style="391" customWidth="1"/>
    <col min="3591" max="3591" width="7.75" style="391" customWidth="1"/>
    <col min="3592" max="3594" width="9.25" style="391" customWidth="1"/>
    <col min="3595" max="3595" width="7.75" style="391" customWidth="1"/>
    <col min="3596" max="3598" width="9.25" style="391" customWidth="1"/>
    <col min="3599" max="3599" width="7.75" style="391" customWidth="1"/>
    <col min="3600" max="3602" width="9.25" style="391" customWidth="1"/>
    <col min="3603" max="3603" width="7.75" style="391" customWidth="1"/>
    <col min="3604" max="3606" width="9.25" style="391" customWidth="1"/>
    <col min="3607" max="3607" width="9.75" style="391" customWidth="1"/>
    <col min="3608" max="3840" width="9" style="391"/>
    <col min="3841" max="3842" width="3.75" style="391" customWidth="1"/>
    <col min="3843" max="3843" width="57.75" style="391" customWidth="1"/>
    <col min="3844" max="3845" width="9.75" style="391" customWidth="1"/>
    <col min="3846" max="3846" width="15.75" style="391" customWidth="1"/>
    <col min="3847" max="3847" width="7.75" style="391" customWidth="1"/>
    <col min="3848" max="3850" width="9.25" style="391" customWidth="1"/>
    <col min="3851" max="3851" width="7.75" style="391" customWidth="1"/>
    <col min="3852" max="3854" width="9.25" style="391" customWidth="1"/>
    <col min="3855" max="3855" width="7.75" style="391" customWidth="1"/>
    <col min="3856" max="3858" width="9.25" style="391" customWidth="1"/>
    <col min="3859" max="3859" width="7.75" style="391" customWidth="1"/>
    <col min="3860" max="3862" width="9.25" style="391" customWidth="1"/>
    <col min="3863" max="3863" width="9.75" style="391" customWidth="1"/>
    <col min="3864" max="4096" width="9" style="391"/>
    <col min="4097" max="4098" width="3.75" style="391" customWidth="1"/>
    <col min="4099" max="4099" width="57.75" style="391" customWidth="1"/>
    <col min="4100" max="4101" width="9.75" style="391" customWidth="1"/>
    <col min="4102" max="4102" width="15.75" style="391" customWidth="1"/>
    <col min="4103" max="4103" width="7.75" style="391" customWidth="1"/>
    <col min="4104" max="4106" width="9.25" style="391" customWidth="1"/>
    <col min="4107" max="4107" width="7.75" style="391" customWidth="1"/>
    <col min="4108" max="4110" width="9.25" style="391" customWidth="1"/>
    <col min="4111" max="4111" width="7.75" style="391" customWidth="1"/>
    <col min="4112" max="4114" width="9.25" style="391" customWidth="1"/>
    <col min="4115" max="4115" width="7.75" style="391" customWidth="1"/>
    <col min="4116" max="4118" width="9.25" style="391" customWidth="1"/>
    <col min="4119" max="4119" width="9.75" style="391" customWidth="1"/>
    <col min="4120" max="4352" width="9" style="391"/>
    <col min="4353" max="4354" width="3.75" style="391" customWidth="1"/>
    <col min="4355" max="4355" width="57.75" style="391" customWidth="1"/>
    <col min="4356" max="4357" width="9.75" style="391" customWidth="1"/>
    <col min="4358" max="4358" width="15.75" style="391" customWidth="1"/>
    <col min="4359" max="4359" width="7.75" style="391" customWidth="1"/>
    <col min="4360" max="4362" width="9.25" style="391" customWidth="1"/>
    <col min="4363" max="4363" width="7.75" style="391" customWidth="1"/>
    <col min="4364" max="4366" width="9.25" style="391" customWidth="1"/>
    <col min="4367" max="4367" width="7.75" style="391" customWidth="1"/>
    <col min="4368" max="4370" width="9.25" style="391" customWidth="1"/>
    <col min="4371" max="4371" width="7.75" style="391" customWidth="1"/>
    <col min="4372" max="4374" width="9.25" style="391" customWidth="1"/>
    <col min="4375" max="4375" width="9.75" style="391" customWidth="1"/>
    <col min="4376" max="4608" width="9" style="391"/>
    <col min="4609" max="4610" width="3.75" style="391" customWidth="1"/>
    <col min="4611" max="4611" width="57.75" style="391" customWidth="1"/>
    <col min="4612" max="4613" width="9.75" style="391" customWidth="1"/>
    <col min="4614" max="4614" width="15.75" style="391" customWidth="1"/>
    <col min="4615" max="4615" width="7.75" style="391" customWidth="1"/>
    <col min="4616" max="4618" width="9.25" style="391" customWidth="1"/>
    <col min="4619" max="4619" width="7.75" style="391" customWidth="1"/>
    <col min="4620" max="4622" width="9.25" style="391" customWidth="1"/>
    <col min="4623" max="4623" width="7.75" style="391" customWidth="1"/>
    <col min="4624" max="4626" width="9.25" style="391" customWidth="1"/>
    <col min="4627" max="4627" width="7.75" style="391" customWidth="1"/>
    <col min="4628" max="4630" width="9.25" style="391" customWidth="1"/>
    <col min="4631" max="4631" width="9.75" style="391" customWidth="1"/>
    <col min="4632" max="4864" width="9" style="391"/>
    <col min="4865" max="4866" width="3.75" style="391" customWidth="1"/>
    <col min="4867" max="4867" width="57.75" style="391" customWidth="1"/>
    <col min="4868" max="4869" width="9.75" style="391" customWidth="1"/>
    <col min="4870" max="4870" width="15.75" style="391" customWidth="1"/>
    <col min="4871" max="4871" width="7.75" style="391" customWidth="1"/>
    <col min="4872" max="4874" width="9.25" style="391" customWidth="1"/>
    <col min="4875" max="4875" width="7.75" style="391" customWidth="1"/>
    <col min="4876" max="4878" width="9.25" style="391" customWidth="1"/>
    <col min="4879" max="4879" width="7.75" style="391" customWidth="1"/>
    <col min="4880" max="4882" width="9.25" style="391" customWidth="1"/>
    <col min="4883" max="4883" width="7.75" style="391" customWidth="1"/>
    <col min="4884" max="4886" width="9.25" style="391" customWidth="1"/>
    <col min="4887" max="4887" width="9.75" style="391" customWidth="1"/>
    <col min="4888" max="5120" width="9" style="391"/>
    <col min="5121" max="5122" width="3.75" style="391" customWidth="1"/>
    <col min="5123" max="5123" width="57.75" style="391" customWidth="1"/>
    <col min="5124" max="5125" width="9.75" style="391" customWidth="1"/>
    <col min="5126" max="5126" width="15.75" style="391" customWidth="1"/>
    <col min="5127" max="5127" width="7.75" style="391" customWidth="1"/>
    <col min="5128" max="5130" width="9.25" style="391" customWidth="1"/>
    <col min="5131" max="5131" width="7.75" style="391" customWidth="1"/>
    <col min="5132" max="5134" width="9.25" style="391" customWidth="1"/>
    <col min="5135" max="5135" width="7.75" style="391" customWidth="1"/>
    <col min="5136" max="5138" width="9.25" style="391" customWidth="1"/>
    <col min="5139" max="5139" width="7.75" style="391" customWidth="1"/>
    <col min="5140" max="5142" width="9.25" style="391" customWidth="1"/>
    <col min="5143" max="5143" width="9.75" style="391" customWidth="1"/>
    <col min="5144" max="5376" width="9" style="391"/>
    <col min="5377" max="5378" width="3.75" style="391" customWidth="1"/>
    <col min="5379" max="5379" width="57.75" style="391" customWidth="1"/>
    <col min="5380" max="5381" width="9.75" style="391" customWidth="1"/>
    <col min="5382" max="5382" width="15.75" style="391" customWidth="1"/>
    <col min="5383" max="5383" width="7.75" style="391" customWidth="1"/>
    <col min="5384" max="5386" width="9.25" style="391" customWidth="1"/>
    <col min="5387" max="5387" width="7.75" style="391" customWidth="1"/>
    <col min="5388" max="5390" width="9.25" style="391" customWidth="1"/>
    <col min="5391" max="5391" width="7.75" style="391" customWidth="1"/>
    <col min="5392" max="5394" width="9.25" style="391" customWidth="1"/>
    <col min="5395" max="5395" width="7.75" style="391" customWidth="1"/>
    <col min="5396" max="5398" width="9.25" style="391" customWidth="1"/>
    <col min="5399" max="5399" width="9.75" style="391" customWidth="1"/>
    <col min="5400" max="5632" width="9" style="391"/>
    <col min="5633" max="5634" width="3.75" style="391" customWidth="1"/>
    <col min="5635" max="5635" width="57.75" style="391" customWidth="1"/>
    <col min="5636" max="5637" width="9.75" style="391" customWidth="1"/>
    <col min="5638" max="5638" width="15.75" style="391" customWidth="1"/>
    <col min="5639" max="5639" width="7.75" style="391" customWidth="1"/>
    <col min="5640" max="5642" width="9.25" style="391" customWidth="1"/>
    <col min="5643" max="5643" width="7.75" style="391" customWidth="1"/>
    <col min="5644" max="5646" width="9.25" style="391" customWidth="1"/>
    <col min="5647" max="5647" width="7.75" style="391" customWidth="1"/>
    <col min="5648" max="5650" width="9.25" style="391" customWidth="1"/>
    <col min="5651" max="5651" width="7.75" style="391" customWidth="1"/>
    <col min="5652" max="5654" width="9.25" style="391" customWidth="1"/>
    <col min="5655" max="5655" width="9.75" style="391" customWidth="1"/>
    <col min="5656" max="5888" width="9" style="391"/>
    <col min="5889" max="5890" width="3.75" style="391" customWidth="1"/>
    <col min="5891" max="5891" width="57.75" style="391" customWidth="1"/>
    <col min="5892" max="5893" width="9.75" style="391" customWidth="1"/>
    <col min="5894" max="5894" width="15.75" style="391" customWidth="1"/>
    <col min="5895" max="5895" width="7.75" style="391" customWidth="1"/>
    <col min="5896" max="5898" width="9.25" style="391" customWidth="1"/>
    <col min="5899" max="5899" width="7.75" style="391" customWidth="1"/>
    <col min="5900" max="5902" width="9.25" style="391" customWidth="1"/>
    <col min="5903" max="5903" width="7.75" style="391" customWidth="1"/>
    <col min="5904" max="5906" width="9.25" style="391" customWidth="1"/>
    <col min="5907" max="5907" width="7.75" style="391" customWidth="1"/>
    <col min="5908" max="5910" width="9.25" style="391" customWidth="1"/>
    <col min="5911" max="5911" width="9.75" style="391" customWidth="1"/>
    <col min="5912" max="6144" width="9" style="391"/>
    <col min="6145" max="6146" width="3.75" style="391" customWidth="1"/>
    <col min="6147" max="6147" width="57.75" style="391" customWidth="1"/>
    <col min="6148" max="6149" width="9.75" style="391" customWidth="1"/>
    <col min="6150" max="6150" width="15.75" style="391" customWidth="1"/>
    <col min="6151" max="6151" width="7.75" style="391" customWidth="1"/>
    <col min="6152" max="6154" width="9.25" style="391" customWidth="1"/>
    <col min="6155" max="6155" width="7.75" style="391" customWidth="1"/>
    <col min="6156" max="6158" width="9.25" style="391" customWidth="1"/>
    <col min="6159" max="6159" width="7.75" style="391" customWidth="1"/>
    <col min="6160" max="6162" width="9.25" style="391" customWidth="1"/>
    <col min="6163" max="6163" width="7.75" style="391" customWidth="1"/>
    <col min="6164" max="6166" width="9.25" style="391" customWidth="1"/>
    <col min="6167" max="6167" width="9.75" style="391" customWidth="1"/>
    <col min="6168" max="6400" width="9" style="391"/>
    <col min="6401" max="6402" width="3.75" style="391" customWidth="1"/>
    <col min="6403" max="6403" width="57.75" style="391" customWidth="1"/>
    <col min="6404" max="6405" width="9.75" style="391" customWidth="1"/>
    <col min="6406" max="6406" width="15.75" style="391" customWidth="1"/>
    <col min="6407" max="6407" width="7.75" style="391" customWidth="1"/>
    <col min="6408" max="6410" width="9.25" style="391" customWidth="1"/>
    <col min="6411" max="6411" width="7.75" style="391" customWidth="1"/>
    <col min="6412" max="6414" width="9.25" style="391" customWidth="1"/>
    <col min="6415" max="6415" width="7.75" style="391" customWidth="1"/>
    <col min="6416" max="6418" width="9.25" style="391" customWidth="1"/>
    <col min="6419" max="6419" width="7.75" style="391" customWidth="1"/>
    <col min="6420" max="6422" width="9.25" style="391" customWidth="1"/>
    <col min="6423" max="6423" width="9.75" style="391" customWidth="1"/>
    <col min="6424" max="6656" width="9" style="391"/>
    <col min="6657" max="6658" width="3.75" style="391" customWidth="1"/>
    <col min="6659" max="6659" width="57.75" style="391" customWidth="1"/>
    <col min="6660" max="6661" width="9.75" style="391" customWidth="1"/>
    <col min="6662" max="6662" width="15.75" style="391" customWidth="1"/>
    <col min="6663" max="6663" width="7.75" style="391" customWidth="1"/>
    <col min="6664" max="6666" width="9.25" style="391" customWidth="1"/>
    <col min="6667" max="6667" width="7.75" style="391" customWidth="1"/>
    <col min="6668" max="6670" width="9.25" style="391" customWidth="1"/>
    <col min="6671" max="6671" width="7.75" style="391" customWidth="1"/>
    <col min="6672" max="6674" width="9.25" style="391" customWidth="1"/>
    <col min="6675" max="6675" width="7.75" style="391" customWidth="1"/>
    <col min="6676" max="6678" width="9.25" style="391" customWidth="1"/>
    <col min="6679" max="6679" width="9.75" style="391" customWidth="1"/>
    <col min="6680" max="6912" width="9" style="391"/>
    <col min="6913" max="6914" width="3.75" style="391" customWidth="1"/>
    <col min="6915" max="6915" width="57.75" style="391" customWidth="1"/>
    <col min="6916" max="6917" width="9.75" style="391" customWidth="1"/>
    <col min="6918" max="6918" width="15.75" style="391" customWidth="1"/>
    <col min="6919" max="6919" width="7.75" style="391" customWidth="1"/>
    <col min="6920" max="6922" width="9.25" style="391" customWidth="1"/>
    <col min="6923" max="6923" width="7.75" style="391" customWidth="1"/>
    <col min="6924" max="6926" width="9.25" style="391" customWidth="1"/>
    <col min="6927" max="6927" width="7.75" style="391" customWidth="1"/>
    <col min="6928" max="6930" width="9.25" style="391" customWidth="1"/>
    <col min="6931" max="6931" width="7.75" style="391" customWidth="1"/>
    <col min="6932" max="6934" width="9.25" style="391" customWidth="1"/>
    <col min="6935" max="6935" width="9.75" style="391" customWidth="1"/>
    <col min="6936" max="7168" width="9" style="391"/>
    <col min="7169" max="7170" width="3.75" style="391" customWidth="1"/>
    <col min="7171" max="7171" width="57.75" style="391" customWidth="1"/>
    <col min="7172" max="7173" width="9.75" style="391" customWidth="1"/>
    <col min="7174" max="7174" width="15.75" style="391" customWidth="1"/>
    <col min="7175" max="7175" width="7.75" style="391" customWidth="1"/>
    <col min="7176" max="7178" width="9.25" style="391" customWidth="1"/>
    <col min="7179" max="7179" width="7.75" style="391" customWidth="1"/>
    <col min="7180" max="7182" width="9.25" style="391" customWidth="1"/>
    <col min="7183" max="7183" width="7.75" style="391" customWidth="1"/>
    <col min="7184" max="7186" width="9.25" style="391" customWidth="1"/>
    <col min="7187" max="7187" width="7.75" style="391" customWidth="1"/>
    <col min="7188" max="7190" width="9.25" style="391" customWidth="1"/>
    <col min="7191" max="7191" width="9.75" style="391" customWidth="1"/>
    <col min="7192" max="7424" width="9" style="391"/>
    <col min="7425" max="7426" width="3.75" style="391" customWidth="1"/>
    <col min="7427" max="7427" width="57.75" style="391" customWidth="1"/>
    <col min="7428" max="7429" width="9.75" style="391" customWidth="1"/>
    <col min="7430" max="7430" width="15.75" style="391" customWidth="1"/>
    <col min="7431" max="7431" width="7.75" style="391" customWidth="1"/>
    <col min="7432" max="7434" width="9.25" style="391" customWidth="1"/>
    <col min="7435" max="7435" width="7.75" style="391" customWidth="1"/>
    <col min="7436" max="7438" width="9.25" style="391" customWidth="1"/>
    <col min="7439" max="7439" width="7.75" style="391" customWidth="1"/>
    <col min="7440" max="7442" width="9.25" style="391" customWidth="1"/>
    <col min="7443" max="7443" width="7.75" style="391" customWidth="1"/>
    <col min="7444" max="7446" width="9.25" style="391" customWidth="1"/>
    <col min="7447" max="7447" width="9.75" style="391" customWidth="1"/>
    <col min="7448" max="7680" width="9" style="391"/>
    <col min="7681" max="7682" width="3.75" style="391" customWidth="1"/>
    <col min="7683" max="7683" width="57.75" style="391" customWidth="1"/>
    <col min="7684" max="7685" width="9.75" style="391" customWidth="1"/>
    <col min="7686" max="7686" width="15.75" style="391" customWidth="1"/>
    <col min="7687" max="7687" width="7.75" style="391" customWidth="1"/>
    <col min="7688" max="7690" width="9.25" style="391" customWidth="1"/>
    <col min="7691" max="7691" width="7.75" style="391" customWidth="1"/>
    <col min="7692" max="7694" width="9.25" style="391" customWidth="1"/>
    <col min="7695" max="7695" width="7.75" style="391" customWidth="1"/>
    <col min="7696" max="7698" width="9.25" style="391" customWidth="1"/>
    <col min="7699" max="7699" width="7.75" style="391" customWidth="1"/>
    <col min="7700" max="7702" width="9.25" style="391" customWidth="1"/>
    <col min="7703" max="7703" width="9.75" style="391" customWidth="1"/>
    <col min="7704" max="7936" width="9" style="391"/>
    <col min="7937" max="7938" width="3.75" style="391" customWidth="1"/>
    <col min="7939" max="7939" width="57.75" style="391" customWidth="1"/>
    <col min="7940" max="7941" width="9.75" style="391" customWidth="1"/>
    <col min="7942" max="7942" width="15.75" style="391" customWidth="1"/>
    <col min="7943" max="7943" width="7.75" style="391" customWidth="1"/>
    <col min="7944" max="7946" width="9.25" style="391" customWidth="1"/>
    <col min="7947" max="7947" width="7.75" style="391" customWidth="1"/>
    <col min="7948" max="7950" width="9.25" style="391" customWidth="1"/>
    <col min="7951" max="7951" width="7.75" style="391" customWidth="1"/>
    <col min="7952" max="7954" width="9.25" style="391" customWidth="1"/>
    <col min="7955" max="7955" width="7.75" style="391" customWidth="1"/>
    <col min="7956" max="7958" width="9.25" style="391" customWidth="1"/>
    <col min="7959" max="7959" width="9.75" style="391" customWidth="1"/>
    <col min="7960" max="8192" width="9" style="391"/>
    <col min="8193" max="8194" width="3.75" style="391" customWidth="1"/>
    <col min="8195" max="8195" width="57.75" style="391" customWidth="1"/>
    <col min="8196" max="8197" width="9.75" style="391" customWidth="1"/>
    <col min="8198" max="8198" width="15.75" style="391" customWidth="1"/>
    <col min="8199" max="8199" width="7.75" style="391" customWidth="1"/>
    <col min="8200" max="8202" width="9.25" style="391" customWidth="1"/>
    <col min="8203" max="8203" width="7.75" style="391" customWidth="1"/>
    <col min="8204" max="8206" width="9.25" style="391" customWidth="1"/>
    <col min="8207" max="8207" width="7.75" style="391" customWidth="1"/>
    <col min="8208" max="8210" width="9.25" style="391" customWidth="1"/>
    <col min="8211" max="8211" width="7.75" style="391" customWidth="1"/>
    <col min="8212" max="8214" width="9.25" style="391" customWidth="1"/>
    <col min="8215" max="8215" width="9.75" style="391" customWidth="1"/>
    <col min="8216" max="8448" width="9" style="391"/>
    <col min="8449" max="8450" width="3.75" style="391" customWidth="1"/>
    <col min="8451" max="8451" width="57.75" style="391" customWidth="1"/>
    <col min="8452" max="8453" width="9.75" style="391" customWidth="1"/>
    <col min="8454" max="8454" width="15.75" style="391" customWidth="1"/>
    <col min="8455" max="8455" width="7.75" style="391" customWidth="1"/>
    <col min="8456" max="8458" width="9.25" style="391" customWidth="1"/>
    <col min="8459" max="8459" width="7.75" style="391" customWidth="1"/>
    <col min="8460" max="8462" width="9.25" style="391" customWidth="1"/>
    <col min="8463" max="8463" width="7.75" style="391" customWidth="1"/>
    <col min="8464" max="8466" width="9.25" style="391" customWidth="1"/>
    <col min="8467" max="8467" width="7.75" style="391" customWidth="1"/>
    <col min="8468" max="8470" width="9.25" style="391" customWidth="1"/>
    <col min="8471" max="8471" width="9.75" style="391" customWidth="1"/>
    <col min="8472" max="8704" width="9" style="391"/>
    <col min="8705" max="8706" width="3.75" style="391" customWidth="1"/>
    <col min="8707" max="8707" width="57.75" style="391" customWidth="1"/>
    <col min="8708" max="8709" width="9.75" style="391" customWidth="1"/>
    <col min="8710" max="8710" width="15.75" style="391" customWidth="1"/>
    <col min="8711" max="8711" width="7.75" style="391" customWidth="1"/>
    <col min="8712" max="8714" width="9.25" style="391" customWidth="1"/>
    <col min="8715" max="8715" width="7.75" style="391" customWidth="1"/>
    <col min="8716" max="8718" width="9.25" style="391" customWidth="1"/>
    <col min="8719" max="8719" width="7.75" style="391" customWidth="1"/>
    <col min="8720" max="8722" width="9.25" style="391" customWidth="1"/>
    <col min="8723" max="8723" width="7.75" style="391" customWidth="1"/>
    <col min="8724" max="8726" width="9.25" style="391" customWidth="1"/>
    <col min="8727" max="8727" width="9.75" style="391" customWidth="1"/>
    <col min="8728" max="8960" width="9" style="391"/>
    <col min="8961" max="8962" width="3.75" style="391" customWidth="1"/>
    <col min="8963" max="8963" width="57.75" style="391" customWidth="1"/>
    <col min="8964" max="8965" width="9.75" style="391" customWidth="1"/>
    <col min="8966" max="8966" width="15.75" style="391" customWidth="1"/>
    <col min="8967" max="8967" width="7.75" style="391" customWidth="1"/>
    <col min="8968" max="8970" width="9.25" style="391" customWidth="1"/>
    <col min="8971" max="8971" width="7.75" style="391" customWidth="1"/>
    <col min="8972" max="8974" width="9.25" style="391" customWidth="1"/>
    <col min="8975" max="8975" width="7.75" style="391" customWidth="1"/>
    <col min="8976" max="8978" width="9.25" style="391" customWidth="1"/>
    <col min="8979" max="8979" width="7.75" style="391" customWidth="1"/>
    <col min="8980" max="8982" width="9.25" style="391" customWidth="1"/>
    <col min="8983" max="8983" width="9.75" style="391" customWidth="1"/>
    <col min="8984" max="9216" width="9" style="391"/>
    <col min="9217" max="9218" width="3.75" style="391" customWidth="1"/>
    <col min="9219" max="9219" width="57.75" style="391" customWidth="1"/>
    <col min="9220" max="9221" width="9.75" style="391" customWidth="1"/>
    <col min="9222" max="9222" width="15.75" style="391" customWidth="1"/>
    <col min="9223" max="9223" width="7.75" style="391" customWidth="1"/>
    <col min="9224" max="9226" width="9.25" style="391" customWidth="1"/>
    <col min="9227" max="9227" width="7.75" style="391" customWidth="1"/>
    <col min="9228" max="9230" width="9.25" style="391" customWidth="1"/>
    <col min="9231" max="9231" width="7.75" style="391" customWidth="1"/>
    <col min="9232" max="9234" width="9.25" style="391" customWidth="1"/>
    <col min="9235" max="9235" width="7.75" style="391" customWidth="1"/>
    <col min="9236" max="9238" width="9.25" style="391" customWidth="1"/>
    <col min="9239" max="9239" width="9.75" style="391" customWidth="1"/>
    <col min="9240" max="9472" width="9" style="391"/>
    <col min="9473" max="9474" width="3.75" style="391" customWidth="1"/>
    <col min="9475" max="9475" width="57.75" style="391" customWidth="1"/>
    <col min="9476" max="9477" width="9.75" style="391" customWidth="1"/>
    <col min="9478" max="9478" width="15.75" style="391" customWidth="1"/>
    <col min="9479" max="9479" width="7.75" style="391" customWidth="1"/>
    <col min="9480" max="9482" width="9.25" style="391" customWidth="1"/>
    <col min="9483" max="9483" width="7.75" style="391" customWidth="1"/>
    <col min="9484" max="9486" width="9.25" style="391" customWidth="1"/>
    <col min="9487" max="9487" width="7.75" style="391" customWidth="1"/>
    <col min="9488" max="9490" width="9.25" style="391" customWidth="1"/>
    <col min="9491" max="9491" width="7.75" style="391" customWidth="1"/>
    <col min="9492" max="9494" width="9.25" style="391" customWidth="1"/>
    <col min="9495" max="9495" width="9.75" style="391" customWidth="1"/>
    <col min="9496" max="9728" width="9" style="391"/>
    <col min="9729" max="9730" width="3.75" style="391" customWidth="1"/>
    <col min="9731" max="9731" width="57.75" style="391" customWidth="1"/>
    <col min="9732" max="9733" width="9.75" style="391" customWidth="1"/>
    <col min="9734" max="9734" width="15.75" style="391" customWidth="1"/>
    <col min="9735" max="9735" width="7.75" style="391" customWidth="1"/>
    <col min="9736" max="9738" width="9.25" style="391" customWidth="1"/>
    <col min="9739" max="9739" width="7.75" style="391" customWidth="1"/>
    <col min="9740" max="9742" width="9.25" style="391" customWidth="1"/>
    <col min="9743" max="9743" width="7.75" style="391" customWidth="1"/>
    <col min="9744" max="9746" width="9.25" style="391" customWidth="1"/>
    <col min="9747" max="9747" width="7.75" style="391" customWidth="1"/>
    <col min="9748" max="9750" width="9.25" style="391" customWidth="1"/>
    <col min="9751" max="9751" width="9.75" style="391" customWidth="1"/>
    <col min="9752" max="9984" width="9" style="391"/>
    <col min="9985" max="9986" width="3.75" style="391" customWidth="1"/>
    <col min="9987" max="9987" width="57.75" style="391" customWidth="1"/>
    <col min="9988" max="9989" width="9.75" style="391" customWidth="1"/>
    <col min="9990" max="9990" width="15.75" style="391" customWidth="1"/>
    <col min="9991" max="9991" width="7.75" style="391" customWidth="1"/>
    <col min="9992" max="9994" width="9.25" style="391" customWidth="1"/>
    <col min="9995" max="9995" width="7.75" style="391" customWidth="1"/>
    <col min="9996" max="9998" width="9.25" style="391" customWidth="1"/>
    <col min="9999" max="9999" width="7.75" style="391" customWidth="1"/>
    <col min="10000" max="10002" width="9.25" style="391" customWidth="1"/>
    <col min="10003" max="10003" width="7.75" style="391" customWidth="1"/>
    <col min="10004" max="10006" width="9.25" style="391" customWidth="1"/>
    <col min="10007" max="10007" width="9.75" style="391" customWidth="1"/>
    <col min="10008" max="10240" width="9" style="391"/>
    <col min="10241" max="10242" width="3.75" style="391" customWidth="1"/>
    <col min="10243" max="10243" width="57.75" style="391" customWidth="1"/>
    <col min="10244" max="10245" width="9.75" style="391" customWidth="1"/>
    <col min="10246" max="10246" width="15.75" style="391" customWidth="1"/>
    <col min="10247" max="10247" width="7.75" style="391" customWidth="1"/>
    <col min="10248" max="10250" width="9.25" style="391" customWidth="1"/>
    <col min="10251" max="10251" width="7.75" style="391" customWidth="1"/>
    <col min="10252" max="10254" width="9.25" style="391" customWidth="1"/>
    <col min="10255" max="10255" width="7.75" style="391" customWidth="1"/>
    <col min="10256" max="10258" width="9.25" style="391" customWidth="1"/>
    <col min="10259" max="10259" width="7.75" style="391" customWidth="1"/>
    <col min="10260" max="10262" width="9.25" style="391" customWidth="1"/>
    <col min="10263" max="10263" width="9.75" style="391" customWidth="1"/>
    <col min="10264" max="10496" width="9" style="391"/>
    <col min="10497" max="10498" width="3.75" style="391" customWidth="1"/>
    <col min="10499" max="10499" width="57.75" style="391" customWidth="1"/>
    <col min="10500" max="10501" width="9.75" style="391" customWidth="1"/>
    <col min="10502" max="10502" width="15.75" style="391" customWidth="1"/>
    <col min="10503" max="10503" width="7.75" style="391" customWidth="1"/>
    <col min="10504" max="10506" width="9.25" style="391" customWidth="1"/>
    <col min="10507" max="10507" width="7.75" style="391" customWidth="1"/>
    <col min="10508" max="10510" width="9.25" style="391" customWidth="1"/>
    <col min="10511" max="10511" width="7.75" style="391" customWidth="1"/>
    <col min="10512" max="10514" width="9.25" style="391" customWidth="1"/>
    <col min="10515" max="10515" width="7.75" style="391" customWidth="1"/>
    <col min="10516" max="10518" width="9.25" style="391" customWidth="1"/>
    <col min="10519" max="10519" width="9.75" style="391" customWidth="1"/>
    <col min="10520" max="10752" width="9" style="391"/>
    <col min="10753" max="10754" width="3.75" style="391" customWidth="1"/>
    <col min="10755" max="10755" width="57.75" style="391" customWidth="1"/>
    <col min="10756" max="10757" width="9.75" style="391" customWidth="1"/>
    <col min="10758" max="10758" width="15.75" style="391" customWidth="1"/>
    <col min="10759" max="10759" width="7.75" style="391" customWidth="1"/>
    <col min="10760" max="10762" width="9.25" style="391" customWidth="1"/>
    <col min="10763" max="10763" width="7.75" style="391" customWidth="1"/>
    <col min="10764" max="10766" width="9.25" style="391" customWidth="1"/>
    <col min="10767" max="10767" width="7.75" style="391" customWidth="1"/>
    <col min="10768" max="10770" width="9.25" style="391" customWidth="1"/>
    <col min="10771" max="10771" width="7.75" style="391" customWidth="1"/>
    <col min="10772" max="10774" width="9.25" style="391" customWidth="1"/>
    <col min="10775" max="10775" width="9.75" style="391" customWidth="1"/>
    <col min="10776" max="11008" width="9" style="391"/>
    <col min="11009" max="11010" width="3.75" style="391" customWidth="1"/>
    <col min="11011" max="11011" width="57.75" style="391" customWidth="1"/>
    <col min="11012" max="11013" width="9.75" style="391" customWidth="1"/>
    <col min="11014" max="11014" width="15.75" style="391" customWidth="1"/>
    <col min="11015" max="11015" width="7.75" style="391" customWidth="1"/>
    <col min="11016" max="11018" width="9.25" style="391" customWidth="1"/>
    <col min="11019" max="11019" width="7.75" style="391" customWidth="1"/>
    <col min="11020" max="11022" width="9.25" style="391" customWidth="1"/>
    <col min="11023" max="11023" width="7.75" style="391" customWidth="1"/>
    <col min="11024" max="11026" width="9.25" style="391" customWidth="1"/>
    <col min="11027" max="11027" width="7.75" style="391" customWidth="1"/>
    <col min="11028" max="11030" width="9.25" style="391" customWidth="1"/>
    <col min="11031" max="11031" width="9.75" style="391" customWidth="1"/>
    <col min="11032" max="11264" width="9" style="391"/>
    <col min="11265" max="11266" width="3.75" style="391" customWidth="1"/>
    <col min="11267" max="11267" width="57.75" style="391" customWidth="1"/>
    <col min="11268" max="11269" width="9.75" style="391" customWidth="1"/>
    <col min="11270" max="11270" width="15.75" style="391" customWidth="1"/>
    <col min="11271" max="11271" width="7.75" style="391" customWidth="1"/>
    <col min="11272" max="11274" width="9.25" style="391" customWidth="1"/>
    <col min="11275" max="11275" width="7.75" style="391" customWidth="1"/>
    <col min="11276" max="11278" width="9.25" style="391" customWidth="1"/>
    <col min="11279" max="11279" width="7.75" style="391" customWidth="1"/>
    <col min="11280" max="11282" width="9.25" style="391" customWidth="1"/>
    <col min="11283" max="11283" width="7.75" style="391" customWidth="1"/>
    <col min="11284" max="11286" width="9.25" style="391" customWidth="1"/>
    <col min="11287" max="11287" width="9.75" style="391" customWidth="1"/>
    <col min="11288" max="11520" width="9" style="391"/>
    <col min="11521" max="11522" width="3.75" style="391" customWidth="1"/>
    <col min="11523" max="11523" width="57.75" style="391" customWidth="1"/>
    <col min="11524" max="11525" width="9.75" style="391" customWidth="1"/>
    <col min="11526" max="11526" width="15.75" style="391" customWidth="1"/>
    <col min="11527" max="11527" width="7.75" style="391" customWidth="1"/>
    <col min="11528" max="11530" width="9.25" style="391" customWidth="1"/>
    <col min="11531" max="11531" width="7.75" style="391" customWidth="1"/>
    <col min="11532" max="11534" width="9.25" style="391" customWidth="1"/>
    <col min="11535" max="11535" width="7.75" style="391" customWidth="1"/>
    <col min="11536" max="11538" width="9.25" style="391" customWidth="1"/>
    <col min="11539" max="11539" width="7.75" style="391" customWidth="1"/>
    <col min="11540" max="11542" width="9.25" style="391" customWidth="1"/>
    <col min="11543" max="11543" width="9.75" style="391" customWidth="1"/>
    <col min="11544" max="11776" width="9" style="391"/>
    <col min="11777" max="11778" width="3.75" style="391" customWidth="1"/>
    <col min="11779" max="11779" width="57.75" style="391" customWidth="1"/>
    <col min="11780" max="11781" width="9.75" style="391" customWidth="1"/>
    <col min="11782" max="11782" width="15.75" style="391" customWidth="1"/>
    <col min="11783" max="11783" width="7.75" style="391" customWidth="1"/>
    <col min="11784" max="11786" width="9.25" style="391" customWidth="1"/>
    <col min="11787" max="11787" width="7.75" style="391" customWidth="1"/>
    <col min="11788" max="11790" width="9.25" style="391" customWidth="1"/>
    <col min="11791" max="11791" width="7.75" style="391" customWidth="1"/>
    <col min="11792" max="11794" width="9.25" style="391" customWidth="1"/>
    <col min="11795" max="11795" width="7.75" style="391" customWidth="1"/>
    <col min="11796" max="11798" width="9.25" style="391" customWidth="1"/>
    <col min="11799" max="11799" width="9.75" style="391" customWidth="1"/>
    <col min="11800" max="12032" width="9" style="391"/>
    <col min="12033" max="12034" width="3.75" style="391" customWidth="1"/>
    <col min="12035" max="12035" width="57.75" style="391" customWidth="1"/>
    <col min="12036" max="12037" width="9.75" style="391" customWidth="1"/>
    <col min="12038" max="12038" width="15.75" style="391" customWidth="1"/>
    <col min="12039" max="12039" width="7.75" style="391" customWidth="1"/>
    <col min="12040" max="12042" width="9.25" style="391" customWidth="1"/>
    <col min="12043" max="12043" width="7.75" style="391" customWidth="1"/>
    <col min="12044" max="12046" width="9.25" style="391" customWidth="1"/>
    <col min="12047" max="12047" width="7.75" style="391" customWidth="1"/>
    <col min="12048" max="12050" width="9.25" style="391" customWidth="1"/>
    <col min="12051" max="12051" width="7.75" style="391" customWidth="1"/>
    <col min="12052" max="12054" width="9.25" style="391" customWidth="1"/>
    <col min="12055" max="12055" width="9.75" style="391" customWidth="1"/>
    <col min="12056" max="12288" width="9" style="391"/>
    <col min="12289" max="12290" width="3.75" style="391" customWidth="1"/>
    <col min="12291" max="12291" width="57.75" style="391" customWidth="1"/>
    <col min="12292" max="12293" width="9.75" style="391" customWidth="1"/>
    <col min="12294" max="12294" width="15.75" style="391" customWidth="1"/>
    <col min="12295" max="12295" width="7.75" style="391" customWidth="1"/>
    <col min="12296" max="12298" width="9.25" style="391" customWidth="1"/>
    <col min="12299" max="12299" width="7.75" style="391" customWidth="1"/>
    <col min="12300" max="12302" width="9.25" style="391" customWidth="1"/>
    <col min="12303" max="12303" width="7.75" style="391" customWidth="1"/>
    <col min="12304" max="12306" width="9.25" style="391" customWidth="1"/>
    <col min="12307" max="12307" width="7.75" style="391" customWidth="1"/>
    <col min="12308" max="12310" width="9.25" style="391" customWidth="1"/>
    <col min="12311" max="12311" width="9.75" style="391" customWidth="1"/>
    <col min="12312" max="12544" width="9" style="391"/>
    <col min="12545" max="12546" width="3.75" style="391" customWidth="1"/>
    <col min="12547" max="12547" width="57.75" style="391" customWidth="1"/>
    <col min="12548" max="12549" width="9.75" style="391" customWidth="1"/>
    <col min="12550" max="12550" width="15.75" style="391" customWidth="1"/>
    <col min="12551" max="12551" width="7.75" style="391" customWidth="1"/>
    <col min="12552" max="12554" width="9.25" style="391" customWidth="1"/>
    <col min="12555" max="12555" width="7.75" style="391" customWidth="1"/>
    <col min="12556" max="12558" width="9.25" style="391" customWidth="1"/>
    <col min="12559" max="12559" width="7.75" style="391" customWidth="1"/>
    <col min="12560" max="12562" width="9.25" style="391" customWidth="1"/>
    <col min="12563" max="12563" width="7.75" style="391" customWidth="1"/>
    <col min="12564" max="12566" width="9.25" style="391" customWidth="1"/>
    <col min="12567" max="12567" width="9.75" style="391" customWidth="1"/>
    <col min="12568" max="12800" width="9" style="391"/>
    <col min="12801" max="12802" width="3.75" style="391" customWidth="1"/>
    <col min="12803" max="12803" width="57.75" style="391" customWidth="1"/>
    <col min="12804" max="12805" width="9.75" style="391" customWidth="1"/>
    <col min="12806" max="12806" width="15.75" style="391" customWidth="1"/>
    <col min="12807" max="12807" width="7.75" style="391" customWidth="1"/>
    <col min="12808" max="12810" width="9.25" style="391" customWidth="1"/>
    <col min="12811" max="12811" width="7.75" style="391" customWidth="1"/>
    <col min="12812" max="12814" width="9.25" style="391" customWidth="1"/>
    <col min="12815" max="12815" width="7.75" style="391" customWidth="1"/>
    <col min="12816" max="12818" width="9.25" style="391" customWidth="1"/>
    <col min="12819" max="12819" width="7.75" style="391" customWidth="1"/>
    <col min="12820" max="12822" width="9.25" style="391" customWidth="1"/>
    <col min="12823" max="12823" width="9.75" style="391" customWidth="1"/>
    <col min="12824" max="13056" width="9" style="391"/>
    <col min="13057" max="13058" width="3.75" style="391" customWidth="1"/>
    <col min="13059" max="13059" width="57.75" style="391" customWidth="1"/>
    <col min="13060" max="13061" width="9.75" style="391" customWidth="1"/>
    <col min="13062" max="13062" width="15.75" style="391" customWidth="1"/>
    <col min="13063" max="13063" width="7.75" style="391" customWidth="1"/>
    <col min="13064" max="13066" width="9.25" style="391" customWidth="1"/>
    <col min="13067" max="13067" width="7.75" style="391" customWidth="1"/>
    <col min="13068" max="13070" width="9.25" style="391" customWidth="1"/>
    <col min="13071" max="13071" width="7.75" style="391" customWidth="1"/>
    <col min="13072" max="13074" width="9.25" style="391" customWidth="1"/>
    <col min="13075" max="13075" width="7.75" style="391" customWidth="1"/>
    <col min="13076" max="13078" width="9.25" style="391" customWidth="1"/>
    <col min="13079" max="13079" width="9.75" style="391" customWidth="1"/>
    <col min="13080" max="13312" width="9" style="391"/>
    <col min="13313" max="13314" width="3.75" style="391" customWidth="1"/>
    <col min="13315" max="13315" width="57.75" style="391" customWidth="1"/>
    <col min="13316" max="13317" width="9.75" style="391" customWidth="1"/>
    <col min="13318" max="13318" width="15.75" style="391" customWidth="1"/>
    <col min="13319" max="13319" width="7.75" style="391" customWidth="1"/>
    <col min="13320" max="13322" width="9.25" style="391" customWidth="1"/>
    <col min="13323" max="13323" width="7.75" style="391" customWidth="1"/>
    <col min="13324" max="13326" width="9.25" style="391" customWidth="1"/>
    <col min="13327" max="13327" width="7.75" style="391" customWidth="1"/>
    <col min="13328" max="13330" width="9.25" style="391" customWidth="1"/>
    <col min="13331" max="13331" width="7.75" style="391" customWidth="1"/>
    <col min="13332" max="13334" width="9.25" style="391" customWidth="1"/>
    <col min="13335" max="13335" width="9.75" style="391" customWidth="1"/>
    <col min="13336" max="13568" width="9" style="391"/>
    <col min="13569" max="13570" width="3.75" style="391" customWidth="1"/>
    <col min="13571" max="13571" width="57.75" style="391" customWidth="1"/>
    <col min="13572" max="13573" width="9.75" style="391" customWidth="1"/>
    <col min="13574" max="13574" width="15.75" style="391" customWidth="1"/>
    <col min="13575" max="13575" width="7.75" style="391" customWidth="1"/>
    <col min="13576" max="13578" width="9.25" style="391" customWidth="1"/>
    <col min="13579" max="13579" width="7.75" style="391" customWidth="1"/>
    <col min="13580" max="13582" width="9.25" style="391" customWidth="1"/>
    <col min="13583" max="13583" width="7.75" style="391" customWidth="1"/>
    <col min="13584" max="13586" width="9.25" style="391" customWidth="1"/>
    <col min="13587" max="13587" width="7.75" style="391" customWidth="1"/>
    <col min="13588" max="13590" width="9.25" style="391" customWidth="1"/>
    <col min="13591" max="13591" width="9.75" style="391" customWidth="1"/>
    <col min="13592" max="13824" width="9" style="391"/>
    <col min="13825" max="13826" width="3.75" style="391" customWidth="1"/>
    <col min="13827" max="13827" width="57.75" style="391" customWidth="1"/>
    <col min="13828" max="13829" width="9.75" style="391" customWidth="1"/>
    <col min="13830" max="13830" width="15.75" style="391" customWidth="1"/>
    <col min="13831" max="13831" width="7.75" style="391" customWidth="1"/>
    <col min="13832" max="13834" width="9.25" style="391" customWidth="1"/>
    <col min="13835" max="13835" width="7.75" style="391" customWidth="1"/>
    <col min="13836" max="13838" width="9.25" style="391" customWidth="1"/>
    <col min="13839" max="13839" width="7.75" style="391" customWidth="1"/>
    <col min="13840" max="13842" width="9.25" style="391" customWidth="1"/>
    <col min="13843" max="13843" width="7.75" style="391" customWidth="1"/>
    <col min="13844" max="13846" width="9.25" style="391" customWidth="1"/>
    <col min="13847" max="13847" width="9.75" style="391" customWidth="1"/>
    <col min="13848" max="14080" width="9" style="391"/>
    <col min="14081" max="14082" width="3.75" style="391" customWidth="1"/>
    <col min="14083" max="14083" width="57.75" style="391" customWidth="1"/>
    <col min="14084" max="14085" width="9.75" style="391" customWidth="1"/>
    <col min="14086" max="14086" width="15.75" style="391" customWidth="1"/>
    <col min="14087" max="14087" width="7.75" style="391" customWidth="1"/>
    <col min="14088" max="14090" width="9.25" style="391" customWidth="1"/>
    <col min="14091" max="14091" width="7.75" style="391" customWidth="1"/>
    <col min="14092" max="14094" width="9.25" style="391" customWidth="1"/>
    <col min="14095" max="14095" width="7.75" style="391" customWidth="1"/>
    <col min="14096" max="14098" width="9.25" style="391" customWidth="1"/>
    <col min="14099" max="14099" width="7.75" style="391" customWidth="1"/>
    <col min="14100" max="14102" width="9.25" style="391" customWidth="1"/>
    <col min="14103" max="14103" width="9.75" style="391" customWidth="1"/>
    <col min="14104" max="14336" width="9" style="391"/>
    <col min="14337" max="14338" width="3.75" style="391" customWidth="1"/>
    <col min="14339" max="14339" width="57.75" style="391" customWidth="1"/>
    <col min="14340" max="14341" width="9.75" style="391" customWidth="1"/>
    <col min="14342" max="14342" width="15.75" style="391" customWidth="1"/>
    <col min="14343" max="14343" width="7.75" style="391" customWidth="1"/>
    <col min="14344" max="14346" width="9.25" style="391" customWidth="1"/>
    <col min="14347" max="14347" width="7.75" style="391" customWidth="1"/>
    <col min="14348" max="14350" width="9.25" style="391" customWidth="1"/>
    <col min="14351" max="14351" width="7.75" style="391" customWidth="1"/>
    <col min="14352" max="14354" width="9.25" style="391" customWidth="1"/>
    <col min="14355" max="14355" width="7.75" style="391" customWidth="1"/>
    <col min="14356" max="14358" width="9.25" style="391" customWidth="1"/>
    <col min="14359" max="14359" width="9.75" style="391" customWidth="1"/>
    <col min="14360" max="14592" width="9" style="391"/>
    <col min="14593" max="14594" width="3.75" style="391" customWidth="1"/>
    <col min="14595" max="14595" width="57.75" style="391" customWidth="1"/>
    <col min="14596" max="14597" width="9.75" style="391" customWidth="1"/>
    <col min="14598" max="14598" width="15.75" style="391" customWidth="1"/>
    <col min="14599" max="14599" width="7.75" style="391" customWidth="1"/>
    <col min="14600" max="14602" width="9.25" style="391" customWidth="1"/>
    <col min="14603" max="14603" width="7.75" style="391" customWidth="1"/>
    <col min="14604" max="14606" width="9.25" style="391" customWidth="1"/>
    <col min="14607" max="14607" width="7.75" style="391" customWidth="1"/>
    <col min="14608" max="14610" width="9.25" style="391" customWidth="1"/>
    <col min="14611" max="14611" width="7.75" style="391" customWidth="1"/>
    <col min="14612" max="14614" width="9.25" style="391" customWidth="1"/>
    <col min="14615" max="14615" width="9.75" style="391" customWidth="1"/>
    <col min="14616" max="14848" width="9" style="391"/>
    <col min="14849" max="14850" width="3.75" style="391" customWidth="1"/>
    <col min="14851" max="14851" width="57.75" style="391" customWidth="1"/>
    <col min="14852" max="14853" width="9.75" style="391" customWidth="1"/>
    <col min="14854" max="14854" width="15.75" style="391" customWidth="1"/>
    <col min="14855" max="14855" width="7.75" style="391" customWidth="1"/>
    <col min="14856" max="14858" width="9.25" style="391" customWidth="1"/>
    <col min="14859" max="14859" width="7.75" style="391" customWidth="1"/>
    <col min="14860" max="14862" width="9.25" style="391" customWidth="1"/>
    <col min="14863" max="14863" width="7.75" style="391" customWidth="1"/>
    <col min="14864" max="14866" width="9.25" style="391" customWidth="1"/>
    <col min="14867" max="14867" width="7.75" style="391" customWidth="1"/>
    <col min="14868" max="14870" width="9.25" style="391" customWidth="1"/>
    <col min="14871" max="14871" width="9.75" style="391" customWidth="1"/>
    <col min="14872" max="15104" width="9" style="391"/>
    <col min="15105" max="15106" width="3.75" style="391" customWidth="1"/>
    <col min="15107" max="15107" width="57.75" style="391" customWidth="1"/>
    <col min="15108" max="15109" width="9.75" style="391" customWidth="1"/>
    <col min="15110" max="15110" width="15.75" style="391" customWidth="1"/>
    <col min="15111" max="15111" width="7.75" style="391" customWidth="1"/>
    <col min="15112" max="15114" width="9.25" style="391" customWidth="1"/>
    <col min="15115" max="15115" width="7.75" style="391" customWidth="1"/>
    <col min="15116" max="15118" width="9.25" style="391" customWidth="1"/>
    <col min="15119" max="15119" width="7.75" style="391" customWidth="1"/>
    <col min="15120" max="15122" width="9.25" style="391" customWidth="1"/>
    <col min="15123" max="15123" width="7.75" style="391" customWidth="1"/>
    <col min="15124" max="15126" width="9.25" style="391" customWidth="1"/>
    <col min="15127" max="15127" width="9.75" style="391" customWidth="1"/>
    <col min="15128" max="15360" width="9" style="391"/>
    <col min="15361" max="15362" width="3.75" style="391" customWidth="1"/>
    <col min="15363" max="15363" width="57.75" style="391" customWidth="1"/>
    <col min="15364" max="15365" width="9.75" style="391" customWidth="1"/>
    <col min="15366" max="15366" width="15.75" style="391" customWidth="1"/>
    <col min="15367" max="15367" width="7.75" style="391" customWidth="1"/>
    <col min="15368" max="15370" width="9.25" style="391" customWidth="1"/>
    <col min="15371" max="15371" width="7.75" style="391" customWidth="1"/>
    <col min="15372" max="15374" width="9.25" style="391" customWidth="1"/>
    <col min="15375" max="15375" width="7.75" style="391" customWidth="1"/>
    <col min="15376" max="15378" width="9.25" style="391" customWidth="1"/>
    <col min="15379" max="15379" width="7.75" style="391" customWidth="1"/>
    <col min="15380" max="15382" width="9.25" style="391" customWidth="1"/>
    <col min="15383" max="15383" width="9.75" style="391" customWidth="1"/>
    <col min="15384" max="15616" width="9" style="391"/>
    <col min="15617" max="15618" width="3.75" style="391" customWidth="1"/>
    <col min="15619" max="15619" width="57.75" style="391" customWidth="1"/>
    <col min="15620" max="15621" width="9.75" style="391" customWidth="1"/>
    <col min="15622" max="15622" width="15.75" style="391" customWidth="1"/>
    <col min="15623" max="15623" width="7.75" style="391" customWidth="1"/>
    <col min="15624" max="15626" width="9.25" style="391" customWidth="1"/>
    <col min="15627" max="15627" width="7.75" style="391" customWidth="1"/>
    <col min="15628" max="15630" width="9.25" style="391" customWidth="1"/>
    <col min="15631" max="15631" width="7.75" style="391" customWidth="1"/>
    <col min="15632" max="15634" width="9.25" style="391" customWidth="1"/>
    <col min="15635" max="15635" width="7.75" style="391" customWidth="1"/>
    <col min="15636" max="15638" width="9.25" style="391" customWidth="1"/>
    <col min="15639" max="15639" width="9.75" style="391" customWidth="1"/>
    <col min="15640" max="15872" width="9" style="391"/>
    <col min="15873" max="15874" width="3.75" style="391" customWidth="1"/>
    <col min="15875" max="15875" width="57.75" style="391" customWidth="1"/>
    <col min="15876" max="15877" width="9.75" style="391" customWidth="1"/>
    <col min="15878" max="15878" width="15.75" style="391" customWidth="1"/>
    <col min="15879" max="15879" width="7.75" style="391" customWidth="1"/>
    <col min="15880" max="15882" width="9.25" style="391" customWidth="1"/>
    <col min="15883" max="15883" width="7.75" style="391" customWidth="1"/>
    <col min="15884" max="15886" width="9.25" style="391" customWidth="1"/>
    <col min="15887" max="15887" width="7.75" style="391" customWidth="1"/>
    <col min="15888" max="15890" width="9.25" style="391" customWidth="1"/>
    <col min="15891" max="15891" width="7.75" style="391" customWidth="1"/>
    <col min="15892" max="15894" width="9.25" style="391" customWidth="1"/>
    <col min="15895" max="15895" width="9.75" style="391" customWidth="1"/>
    <col min="15896" max="16128" width="9" style="391"/>
    <col min="16129" max="16130" width="3.75" style="391" customWidth="1"/>
    <col min="16131" max="16131" width="57.75" style="391" customWidth="1"/>
    <col min="16132" max="16133" width="9.75" style="391" customWidth="1"/>
    <col min="16134" max="16134" width="15.75" style="391" customWidth="1"/>
    <col min="16135" max="16135" width="7.75" style="391" customWidth="1"/>
    <col min="16136" max="16138" width="9.25" style="391" customWidth="1"/>
    <col min="16139" max="16139" width="7.75" style="391" customWidth="1"/>
    <col min="16140" max="16142" width="9.25" style="391" customWidth="1"/>
    <col min="16143" max="16143" width="7.75" style="391" customWidth="1"/>
    <col min="16144" max="16146" width="9.25" style="391" customWidth="1"/>
    <col min="16147" max="16147" width="7.75" style="391" customWidth="1"/>
    <col min="16148" max="16150" width="9.25" style="391" customWidth="1"/>
    <col min="16151" max="16151" width="9.75" style="391" customWidth="1"/>
    <col min="16152" max="16384" width="9" style="391"/>
  </cols>
  <sheetData>
    <row r="1" spans="1:99" s="326" customFormat="1" ht="21" customHeight="1">
      <c r="A1" s="597" t="s">
        <v>324</v>
      </c>
      <c r="B1" s="597"/>
      <c r="C1" s="597"/>
      <c r="D1" s="597"/>
      <c r="E1" s="597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  <c r="X1" s="325"/>
      <c r="Y1" s="325"/>
      <c r="Z1" s="325"/>
      <c r="AA1" s="325"/>
      <c r="AB1" s="325"/>
      <c r="AC1" s="325"/>
      <c r="AD1" s="325"/>
      <c r="AE1" s="325"/>
      <c r="AF1" s="325"/>
      <c r="AG1" s="325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</row>
    <row r="2" spans="1:99" s="326" customFormat="1" ht="21" customHeight="1">
      <c r="A2" s="597" t="s">
        <v>325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  <c r="AR2" s="325"/>
      <c r="AS2" s="325"/>
      <c r="AT2" s="325"/>
      <c r="AU2" s="325"/>
      <c r="AV2" s="325"/>
      <c r="AW2" s="325"/>
      <c r="AX2" s="325"/>
      <c r="AY2" s="325"/>
      <c r="AZ2" s="325"/>
      <c r="BA2" s="325"/>
      <c r="BB2" s="325"/>
      <c r="BC2" s="325"/>
      <c r="BD2" s="325"/>
      <c r="BE2" s="325"/>
      <c r="BF2" s="325"/>
      <c r="BG2" s="325"/>
      <c r="BH2" s="325"/>
      <c r="BI2" s="325"/>
      <c r="BJ2" s="325"/>
      <c r="BK2" s="325"/>
      <c r="BL2" s="325"/>
      <c r="BM2" s="325"/>
      <c r="BN2" s="325"/>
      <c r="BO2" s="325"/>
      <c r="BP2" s="325"/>
      <c r="BQ2" s="325"/>
      <c r="BR2" s="325"/>
      <c r="BS2" s="325"/>
      <c r="BT2" s="325"/>
      <c r="BU2" s="325"/>
      <c r="BV2" s="325"/>
      <c r="BW2" s="325"/>
      <c r="BX2" s="325"/>
      <c r="BY2" s="325"/>
      <c r="BZ2" s="325"/>
      <c r="CA2" s="325"/>
      <c r="CB2" s="325"/>
      <c r="CC2" s="325"/>
      <c r="CD2" s="325"/>
      <c r="CE2" s="325"/>
      <c r="CF2" s="325"/>
      <c r="CG2" s="325"/>
      <c r="CH2" s="325"/>
      <c r="CI2" s="325"/>
      <c r="CJ2" s="325"/>
      <c r="CK2" s="325"/>
      <c r="CL2" s="325"/>
      <c r="CM2" s="325"/>
      <c r="CN2" s="325"/>
      <c r="CO2" s="325"/>
      <c r="CP2" s="325"/>
      <c r="CQ2" s="325"/>
      <c r="CR2" s="325"/>
      <c r="CS2" s="325"/>
      <c r="CT2" s="325"/>
      <c r="CU2" s="325"/>
    </row>
    <row r="3" spans="1:99" s="326" customFormat="1" ht="21" customHeight="1">
      <c r="A3" s="598"/>
      <c r="B3" s="598"/>
      <c r="C3" s="598"/>
      <c r="D3" s="327"/>
      <c r="E3" s="327"/>
      <c r="F3" s="328"/>
      <c r="G3" s="327"/>
      <c r="H3" s="328"/>
      <c r="I3" s="328"/>
      <c r="J3" s="328"/>
      <c r="K3" s="327"/>
      <c r="L3" s="328"/>
      <c r="M3" s="328"/>
      <c r="N3" s="328"/>
      <c r="O3" s="327"/>
      <c r="P3" s="328"/>
      <c r="Q3" s="328"/>
      <c r="R3" s="328"/>
      <c r="S3" s="327"/>
      <c r="T3" s="328"/>
      <c r="U3" s="328"/>
      <c r="V3" s="328"/>
      <c r="W3" s="328"/>
      <c r="X3" s="325"/>
      <c r="Y3" s="325"/>
      <c r="Z3" s="325"/>
      <c r="AA3" s="325"/>
      <c r="AB3" s="325"/>
      <c r="AC3" s="325"/>
      <c r="AD3" s="325"/>
      <c r="AE3" s="325"/>
      <c r="AF3" s="325"/>
      <c r="AG3" s="325"/>
      <c r="AH3" s="325"/>
      <c r="AI3" s="325"/>
      <c r="AJ3" s="325"/>
      <c r="AK3" s="325"/>
      <c r="AL3" s="325"/>
      <c r="AM3" s="325"/>
      <c r="AN3" s="325"/>
      <c r="AO3" s="325"/>
      <c r="AP3" s="325"/>
      <c r="AQ3" s="325"/>
      <c r="AR3" s="325"/>
      <c r="AS3" s="325"/>
      <c r="AT3" s="325"/>
      <c r="AU3" s="325"/>
      <c r="AV3" s="325"/>
      <c r="AW3" s="325"/>
      <c r="AX3" s="325"/>
      <c r="AY3" s="325"/>
      <c r="AZ3" s="325"/>
      <c r="BA3" s="325"/>
      <c r="BB3" s="325"/>
      <c r="BC3" s="325"/>
      <c r="BD3" s="325"/>
      <c r="BE3" s="325"/>
      <c r="BF3" s="325"/>
      <c r="BG3" s="325"/>
      <c r="BH3" s="325"/>
      <c r="BI3" s="325"/>
      <c r="BJ3" s="325"/>
      <c r="BK3" s="325"/>
      <c r="BL3" s="325"/>
      <c r="BM3" s="325"/>
      <c r="BN3" s="325"/>
      <c r="BO3" s="325"/>
      <c r="BP3" s="325"/>
      <c r="BQ3" s="325"/>
      <c r="BR3" s="325"/>
      <c r="BS3" s="325"/>
      <c r="BT3" s="325"/>
      <c r="BU3" s="325"/>
      <c r="BV3" s="325"/>
      <c r="BW3" s="325"/>
      <c r="BX3" s="325"/>
      <c r="BY3" s="325"/>
      <c r="BZ3" s="325"/>
      <c r="CA3" s="325"/>
      <c r="CB3" s="325"/>
      <c r="CC3" s="325"/>
      <c r="CD3" s="325"/>
      <c r="CE3" s="325"/>
      <c r="CF3" s="325"/>
      <c r="CG3" s="325"/>
      <c r="CH3" s="325"/>
      <c r="CI3" s="325"/>
      <c r="CJ3" s="325"/>
      <c r="CK3" s="325"/>
      <c r="CL3" s="325"/>
      <c r="CM3" s="325"/>
      <c r="CN3" s="325"/>
      <c r="CO3" s="325"/>
      <c r="CP3" s="325"/>
      <c r="CQ3" s="325"/>
      <c r="CR3" s="325"/>
      <c r="CS3" s="325"/>
      <c r="CT3" s="325"/>
      <c r="CU3" s="325"/>
    </row>
    <row r="4" spans="1:99" s="326" customFormat="1" ht="21" customHeight="1">
      <c r="A4" s="599" t="s">
        <v>326</v>
      </c>
      <c r="B4" s="600"/>
      <c r="C4" s="601"/>
      <c r="D4" s="605" t="s">
        <v>0</v>
      </c>
      <c r="E4" s="605" t="s">
        <v>1</v>
      </c>
      <c r="F4" s="607" t="s">
        <v>327</v>
      </c>
      <c r="G4" s="594" t="s">
        <v>328</v>
      </c>
      <c r="H4" s="609"/>
      <c r="I4" s="609"/>
      <c r="J4" s="610"/>
      <c r="K4" s="589" t="s">
        <v>329</v>
      </c>
      <c r="L4" s="590"/>
      <c r="M4" s="590"/>
      <c r="N4" s="591"/>
      <c r="O4" s="589" t="s">
        <v>330</v>
      </c>
      <c r="P4" s="590"/>
      <c r="Q4" s="590"/>
      <c r="R4" s="591"/>
      <c r="S4" s="589" t="s">
        <v>331</v>
      </c>
      <c r="T4" s="590"/>
      <c r="U4" s="590"/>
      <c r="V4" s="591"/>
      <c r="W4" s="329" t="s">
        <v>332</v>
      </c>
      <c r="X4" s="325"/>
      <c r="Y4" s="325"/>
      <c r="Z4" s="325"/>
      <c r="AA4" s="325"/>
      <c r="AB4" s="325"/>
      <c r="AC4" s="325"/>
      <c r="AD4" s="325"/>
      <c r="AE4" s="325"/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</row>
    <row r="5" spans="1:99" s="326" customFormat="1" ht="21" customHeight="1">
      <c r="A5" s="602"/>
      <c r="B5" s="603"/>
      <c r="C5" s="604"/>
      <c r="D5" s="606"/>
      <c r="E5" s="606"/>
      <c r="F5" s="608"/>
      <c r="G5" s="592" t="s">
        <v>1</v>
      </c>
      <c r="H5" s="594" t="s">
        <v>327</v>
      </c>
      <c r="I5" s="595"/>
      <c r="J5" s="596"/>
      <c r="K5" s="592" t="s">
        <v>1</v>
      </c>
      <c r="L5" s="594" t="s">
        <v>327</v>
      </c>
      <c r="M5" s="595"/>
      <c r="N5" s="596"/>
      <c r="O5" s="592" t="s">
        <v>1</v>
      </c>
      <c r="P5" s="594" t="s">
        <v>327</v>
      </c>
      <c r="Q5" s="595"/>
      <c r="R5" s="596"/>
      <c r="S5" s="592" t="s">
        <v>1</v>
      </c>
      <c r="T5" s="589" t="s">
        <v>327</v>
      </c>
      <c r="U5" s="590"/>
      <c r="V5" s="591"/>
      <c r="W5" s="330" t="s">
        <v>333</v>
      </c>
      <c r="X5" s="325"/>
      <c r="Y5" s="325"/>
      <c r="Z5" s="325"/>
      <c r="AA5" s="325"/>
      <c r="AB5" s="325"/>
      <c r="AC5" s="325"/>
      <c r="AD5" s="325"/>
      <c r="AE5" s="325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</row>
    <row r="6" spans="1:99" s="326" customFormat="1" ht="21" customHeight="1">
      <c r="A6" s="602"/>
      <c r="B6" s="603"/>
      <c r="C6" s="604"/>
      <c r="D6" s="606"/>
      <c r="E6" s="606"/>
      <c r="F6" s="608"/>
      <c r="G6" s="593"/>
      <c r="H6" s="331" t="s">
        <v>334</v>
      </c>
      <c r="I6" s="331" t="s">
        <v>335</v>
      </c>
      <c r="J6" s="331" t="s">
        <v>336</v>
      </c>
      <c r="K6" s="593"/>
      <c r="L6" s="331" t="s">
        <v>337</v>
      </c>
      <c r="M6" s="331" t="s">
        <v>338</v>
      </c>
      <c r="N6" s="331" t="s">
        <v>339</v>
      </c>
      <c r="O6" s="593"/>
      <c r="P6" s="331" t="s">
        <v>340</v>
      </c>
      <c r="Q6" s="331" t="s">
        <v>341</v>
      </c>
      <c r="R6" s="331" t="s">
        <v>342</v>
      </c>
      <c r="S6" s="593"/>
      <c r="T6" s="331" t="s">
        <v>343</v>
      </c>
      <c r="U6" s="331" t="s">
        <v>344</v>
      </c>
      <c r="V6" s="331" t="s">
        <v>345</v>
      </c>
      <c r="W6" s="332"/>
      <c r="X6" s="325"/>
      <c r="Y6" s="325"/>
      <c r="Z6" s="325"/>
      <c r="AA6" s="325"/>
      <c r="AB6" s="325"/>
      <c r="AC6" s="325"/>
      <c r="AD6" s="325"/>
      <c r="AE6" s="325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</row>
    <row r="7" spans="1:99" s="326" customFormat="1" ht="21" customHeight="1">
      <c r="A7" s="577" t="s">
        <v>346</v>
      </c>
      <c r="B7" s="578"/>
      <c r="C7" s="579"/>
      <c r="D7" s="333"/>
      <c r="E7" s="333"/>
      <c r="F7" s="334"/>
      <c r="G7" s="335"/>
      <c r="H7" s="580"/>
      <c r="I7" s="581"/>
      <c r="J7" s="582"/>
      <c r="K7" s="335"/>
      <c r="L7" s="580"/>
      <c r="M7" s="581"/>
      <c r="N7" s="582"/>
      <c r="O7" s="335"/>
      <c r="P7" s="580"/>
      <c r="Q7" s="581"/>
      <c r="R7" s="582"/>
      <c r="S7" s="335"/>
      <c r="T7" s="580"/>
      <c r="U7" s="581"/>
      <c r="V7" s="582"/>
      <c r="W7" s="336"/>
      <c r="X7" s="325"/>
      <c r="Y7" s="325"/>
      <c r="Z7" s="325"/>
      <c r="AA7" s="325"/>
      <c r="AB7" s="325"/>
      <c r="AC7" s="325"/>
      <c r="AD7" s="325"/>
      <c r="AE7" s="325"/>
      <c r="AF7" s="325"/>
      <c r="AG7" s="325"/>
      <c r="AH7" s="325"/>
      <c r="AI7" s="325"/>
      <c r="AJ7" s="325"/>
      <c r="AK7" s="325"/>
      <c r="AL7" s="325"/>
      <c r="AM7" s="325"/>
      <c r="AN7" s="325"/>
      <c r="AO7" s="325"/>
      <c r="AP7" s="325"/>
      <c r="AQ7" s="325"/>
      <c r="AR7" s="325"/>
      <c r="AS7" s="325"/>
      <c r="AT7" s="325"/>
      <c r="AU7" s="325"/>
      <c r="AV7" s="325"/>
      <c r="AW7" s="325"/>
      <c r="AX7" s="325"/>
      <c r="AY7" s="325"/>
      <c r="AZ7" s="325"/>
      <c r="BA7" s="325"/>
      <c r="BB7" s="325"/>
      <c r="BC7" s="325"/>
      <c r="BD7" s="325"/>
      <c r="BE7" s="325"/>
      <c r="BF7" s="325"/>
      <c r="BG7" s="325"/>
      <c r="BH7" s="325"/>
      <c r="BI7" s="325"/>
      <c r="BJ7" s="325"/>
      <c r="BK7" s="325"/>
      <c r="BL7" s="325"/>
      <c r="BM7" s="325"/>
      <c r="BN7" s="325"/>
      <c r="BO7" s="325"/>
      <c r="BP7" s="325"/>
      <c r="BQ7" s="325"/>
      <c r="BR7" s="325"/>
      <c r="BS7" s="325"/>
      <c r="BT7" s="325"/>
      <c r="BU7" s="325"/>
      <c r="BV7" s="325"/>
      <c r="BW7" s="325"/>
      <c r="BX7" s="325"/>
      <c r="BY7" s="325"/>
      <c r="BZ7" s="325"/>
      <c r="CA7" s="325"/>
      <c r="CB7" s="325"/>
      <c r="CC7" s="325"/>
      <c r="CD7" s="325"/>
      <c r="CE7" s="325"/>
      <c r="CF7" s="325"/>
      <c r="CG7" s="325"/>
      <c r="CH7" s="325"/>
      <c r="CI7" s="325"/>
      <c r="CJ7" s="325"/>
      <c r="CK7" s="325"/>
      <c r="CL7" s="325"/>
      <c r="CM7" s="325"/>
      <c r="CN7" s="325"/>
      <c r="CO7" s="325"/>
      <c r="CP7" s="325"/>
      <c r="CQ7" s="325"/>
      <c r="CR7" s="325"/>
      <c r="CS7" s="325"/>
      <c r="CT7" s="325"/>
      <c r="CU7" s="325"/>
    </row>
    <row r="8" spans="1:99" s="326" customFormat="1" ht="21" customHeight="1" thickBot="1">
      <c r="A8" s="583" t="s">
        <v>215</v>
      </c>
      <c r="B8" s="584"/>
      <c r="C8" s="585"/>
      <c r="D8" s="337"/>
      <c r="E8" s="338"/>
      <c r="F8" s="339"/>
      <c r="G8" s="340"/>
      <c r="H8" s="586"/>
      <c r="I8" s="587"/>
      <c r="J8" s="588"/>
      <c r="K8" s="340"/>
      <c r="L8" s="586"/>
      <c r="M8" s="587"/>
      <c r="N8" s="588"/>
      <c r="O8" s="340"/>
      <c r="P8" s="586"/>
      <c r="Q8" s="587"/>
      <c r="R8" s="588"/>
      <c r="S8" s="340"/>
      <c r="T8" s="586"/>
      <c r="U8" s="587"/>
      <c r="V8" s="588"/>
      <c r="W8" s="341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BX8" s="325"/>
      <c r="BY8" s="325"/>
      <c r="BZ8" s="325"/>
      <c r="CA8" s="325"/>
      <c r="CB8" s="325"/>
      <c r="CC8" s="325"/>
      <c r="CD8" s="325"/>
      <c r="CE8" s="325"/>
      <c r="CF8" s="325"/>
      <c r="CG8" s="325"/>
      <c r="CH8" s="325"/>
      <c r="CI8" s="325"/>
      <c r="CJ8" s="325"/>
      <c r="CK8" s="325"/>
      <c r="CL8" s="325"/>
      <c r="CM8" s="325"/>
      <c r="CN8" s="325"/>
      <c r="CO8" s="325"/>
      <c r="CP8" s="325"/>
      <c r="CQ8" s="325"/>
      <c r="CR8" s="325"/>
      <c r="CS8" s="325"/>
      <c r="CT8" s="325"/>
      <c r="CU8" s="325"/>
    </row>
    <row r="9" spans="1:99" s="347" customFormat="1" ht="26.1" customHeight="1" thickTop="1">
      <c r="A9" s="567" t="s">
        <v>347</v>
      </c>
      <c r="B9" s="568"/>
      <c r="C9" s="568"/>
      <c r="D9" s="342"/>
      <c r="E9" s="343"/>
      <c r="F9" s="344"/>
      <c r="G9" s="344"/>
      <c r="H9" s="344"/>
      <c r="I9" s="344"/>
      <c r="J9" s="344"/>
      <c r="K9" s="344"/>
      <c r="L9" s="344"/>
      <c r="M9" s="344"/>
      <c r="N9" s="344"/>
      <c r="O9" s="344"/>
      <c r="P9" s="344"/>
      <c r="Q9" s="344"/>
      <c r="R9" s="344"/>
      <c r="S9" s="344"/>
      <c r="T9" s="344"/>
      <c r="U9" s="344"/>
      <c r="V9" s="344"/>
      <c r="W9" s="345"/>
      <c r="X9" s="325"/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46"/>
      <c r="CQ9" s="346"/>
      <c r="CR9" s="346"/>
      <c r="CS9" s="346"/>
      <c r="CT9" s="346"/>
      <c r="CU9" s="346"/>
    </row>
    <row r="10" spans="1:99" s="354" customFormat="1" ht="26.1" customHeight="1">
      <c r="A10" s="569" t="s">
        <v>348</v>
      </c>
      <c r="B10" s="570"/>
      <c r="C10" s="571"/>
      <c r="D10" s="348"/>
      <c r="E10" s="349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1"/>
      <c r="X10" s="325"/>
      <c r="Y10" s="352"/>
      <c r="Z10" s="352"/>
      <c r="AA10" s="352"/>
      <c r="AB10" s="352"/>
      <c r="AC10" s="352"/>
      <c r="AD10" s="352"/>
      <c r="AE10" s="352"/>
      <c r="AF10" s="352"/>
      <c r="AG10" s="352"/>
      <c r="AH10" s="352"/>
      <c r="AI10" s="352"/>
      <c r="AJ10" s="352"/>
      <c r="AK10" s="352"/>
      <c r="AL10" s="352"/>
      <c r="AM10" s="352"/>
      <c r="AN10" s="352"/>
      <c r="AO10" s="352"/>
      <c r="AP10" s="352"/>
      <c r="AQ10" s="352"/>
      <c r="AR10" s="352"/>
      <c r="AS10" s="352"/>
      <c r="AT10" s="352"/>
      <c r="AU10" s="352"/>
      <c r="AV10" s="352"/>
      <c r="AW10" s="352"/>
      <c r="AX10" s="352"/>
      <c r="AY10" s="352"/>
      <c r="AZ10" s="352"/>
      <c r="BA10" s="352"/>
      <c r="BB10" s="352"/>
      <c r="BC10" s="352"/>
      <c r="BD10" s="352"/>
      <c r="BE10" s="352"/>
      <c r="BF10" s="352"/>
      <c r="BG10" s="352"/>
      <c r="BH10" s="352"/>
      <c r="BI10" s="352"/>
      <c r="BJ10" s="352"/>
      <c r="BK10" s="352"/>
      <c r="BL10" s="352"/>
      <c r="BM10" s="352"/>
      <c r="BN10" s="352"/>
      <c r="BO10" s="352"/>
      <c r="BP10" s="352"/>
      <c r="BQ10" s="352"/>
      <c r="BR10" s="352"/>
      <c r="BS10" s="352"/>
      <c r="BT10" s="352"/>
      <c r="BU10" s="352"/>
      <c r="BV10" s="352"/>
      <c r="BW10" s="352"/>
      <c r="BX10" s="352"/>
      <c r="BY10" s="352"/>
      <c r="BZ10" s="352"/>
      <c r="CA10" s="352"/>
      <c r="CB10" s="352"/>
      <c r="CC10" s="352"/>
      <c r="CD10" s="352"/>
      <c r="CE10" s="352"/>
      <c r="CF10" s="352"/>
      <c r="CG10" s="352"/>
      <c r="CH10" s="352"/>
      <c r="CI10" s="352"/>
      <c r="CJ10" s="352"/>
      <c r="CK10" s="352"/>
      <c r="CL10" s="352"/>
      <c r="CM10" s="352"/>
      <c r="CN10" s="352"/>
      <c r="CO10" s="352"/>
      <c r="CP10" s="353"/>
      <c r="CQ10" s="353"/>
      <c r="CR10" s="353"/>
      <c r="CS10" s="353"/>
      <c r="CT10" s="353"/>
      <c r="CU10" s="353"/>
    </row>
    <row r="11" spans="1:99" s="354" customFormat="1" ht="26.1" customHeight="1">
      <c r="A11" s="572" t="s">
        <v>349</v>
      </c>
      <c r="B11" s="573"/>
      <c r="C11" s="573"/>
      <c r="D11" s="355"/>
      <c r="E11" s="356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1"/>
      <c r="X11" s="325"/>
      <c r="Y11" s="352"/>
      <c r="Z11" s="352"/>
      <c r="AA11" s="352"/>
      <c r="AB11" s="352"/>
      <c r="AC11" s="352"/>
      <c r="AD11" s="352"/>
      <c r="AE11" s="352"/>
      <c r="AF11" s="352"/>
      <c r="AG11" s="352"/>
      <c r="AH11" s="352"/>
      <c r="AI11" s="352"/>
      <c r="AJ11" s="352"/>
      <c r="AK11" s="352"/>
      <c r="AL11" s="352"/>
      <c r="AM11" s="352"/>
      <c r="AN11" s="352"/>
      <c r="AO11" s="352"/>
      <c r="AP11" s="352"/>
      <c r="AQ11" s="352"/>
      <c r="AR11" s="352"/>
      <c r="AS11" s="352"/>
      <c r="AT11" s="352"/>
      <c r="AU11" s="352"/>
      <c r="AV11" s="352"/>
      <c r="AW11" s="352"/>
      <c r="AX11" s="352"/>
      <c r="AY11" s="352"/>
      <c r="AZ11" s="352"/>
      <c r="BA11" s="352"/>
      <c r="BB11" s="352"/>
      <c r="BC11" s="352"/>
      <c r="BD11" s="352"/>
      <c r="BE11" s="352"/>
      <c r="BF11" s="352"/>
      <c r="BG11" s="352"/>
      <c r="BH11" s="352"/>
      <c r="BI11" s="352"/>
      <c r="BJ11" s="352"/>
      <c r="BK11" s="352"/>
      <c r="BL11" s="352"/>
      <c r="BM11" s="352"/>
      <c r="BN11" s="352"/>
      <c r="BO11" s="352"/>
      <c r="BP11" s="352"/>
      <c r="BQ11" s="352"/>
      <c r="BR11" s="352"/>
      <c r="BS11" s="352"/>
      <c r="BT11" s="352"/>
      <c r="BU11" s="352"/>
      <c r="BV11" s="352"/>
      <c r="BW11" s="352"/>
      <c r="BX11" s="352"/>
      <c r="BY11" s="352"/>
      <c r="BZ11" s="352"/>
      <c r="CA11" s="352"/>
      <c r="CB11" s="352"/>
      <c r="CC11" s="352"/>
      <c r="CD11" s="352"/>
      <c r="CE11" s="352"/>
      <c r="CF11" s="352"/>
      <c r="CG11" s="352"/>
      <c r="CH11" s="352"/>
      <c r="CI11" s="352"/>
      <c r="CJ11" s="352"/>
      <c r="CK11" s="352"/>
      <c r="CL11" s="352"/>
      <c r="CM11" s="352"/>
      <c r="CN11" s="352"/>
      <c r="CO11" s="352"/>
      <c r="CP11" s="353"/>
      <c r="CQ11" s="353"/>
      <c r="CR11" s="353"/>
      <c r="CS11" s="353"/>
      <c r="CT11" s="353"/>
      <c r="CU11" s="353"/>
    </row>
    <row r="12" spans="1:99" s="369" customFormat="1" ht="26.1" customHeight="1">
      <c r="A12" s="357" t="s">
        <v>350</v>
      </c>
      <c r="B12" s="358"/>
      <c r="C12" s="358"/>
      <c r="D12" s="359"/>
      <c r="E12" s="360"/>
      <c r="F12" s="361"/>
      <c r="G12" s="362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4"/>
      <c r="T12" s="363"/>
      <c r="U12" s="363"/>
      <c r="V12" s="363"/>
      <c r="W12" s="365"/>
      <c r="X12" s="366"/>
      <c r="Y12" s="367"/>
      <c r="Z12" s="367"/>
      <c r="AA12" s="367"/>
      <c r="AB12" s="367"/>
      <c r="AC12" s="367"/>
      <c r="AD12" s="367"/>
      <c r="AE12" s="367"/>
      <c r="AF12" s="367"/>
      <c r="AG12" s="367"/>
      <c r="AH12" s="367"/>
      <c r="AI12" s="367"/>
      <c r="AJ12" s="367"/>
      <c r="AK12" s="367"/>
      <c r="AL12" s="367"/>
      <c r="AM12" s="367"/>
      <c r="AN12" s="367"/>
      <c r="AO12" s="367"/>
      <c r="AP12" s="367"/>
      <c r="AQ12" s="367"/>
      <c r="AR12" s="367"/>
      <c r="AS12" s="367"/>
      <c r="AT12" s="367"/>
      <c r="AU12" s="367"/>
      <c r="AV12" s="367"/>
      <c r="AW12" s="367"/>
      <c r="AX12" s="367"/>
      <c r="AY12" s="367"/>
      <c r="AZ12" s="367"/>
      <c r="BA12" s="367"/>
      <c r="BB12" s="367"/>
      <c r="BC12" s="367"/>
      <c r="BD12" s="367"/>
      <c r="BE12" s="367"/>
      <c r="BF12" s="367"/>
      <c r="BG12" s="367"/>
      <c r="BH12" s="367"/>
      <c r="BI12" s="367"/>
      <c r="BJ12" s="367"/>
      <c r="BK12" s="367"/>
      <c r="BL12" s="367"/>
      <c r="BM12" s="367"/>
      <c r="BN12" s="367"/>
      <c r="BO12" s="367"/>
      <c r="BP12" s="367"/>
      <c r="BQ12" s="367"/>
      <c r="BR12" s="367"/>
      <c r="BS12" s="367"/>
      <c r="BT12" s="367"/>
      <c r="BU12" s="367"/>
      <c r="BV12" s="367"/>
      <c r="BW12" s="367"/>
      <c r="BX12" s="367"/>
      <c r="BY12" s="367"/>
      <c r="BZ12" s="367"/>
      <c r="CA12" s="367"/>
      <c r="CB12" s="367"/>
      <c r="CC12" s="367"/>
      <c r="CD12" s="367"/>
      <c r="CE12" s="367"/>
      <c r="CF12" s="367"/>
      <c r="CG12" s="367"/>
      <c r="CH12" s="367"/>
      <c r="CI12" s="367"/>
      <c r="CJ12" s="367"/>
      <c r="CK12" s="367"/>
      <c r="CL12" s="367"/>
      <c r="CM12" s="367"/>
      <c r="CN12" s="367"/>
      <c r="CO12" s="367"/>
      <c r="CP12" s="368"/>
      <c r="CQ12" s="368"/>
      <c r="CR12" s="368"/>
      <c r="CS12" s="368"/>
      <c r="CT12" s="368"/>
      <c r="CU12" s="368"/>
    </row>
    <row r="13" spans="1:99" s="369" customFormat="1" ht="26.1" customHeight="1">
      <c r="A13" s="357" t="s">
        <v>351</v>
      </c>
      <c r="B13" s="358"/>
      <c r="C13" s="358"/>
      <c r="D13" s="359"/>
      <c r="E13" s="360"/>
      <c r="F13" s="361"/>
      <c r="G13" s="362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4"/>
      <c r="T13" s="363"/>
      <c r="U13" s="363"/>
      <c r="V13" s="363"/>
      <c r="W13" s="365"/>
      <c r="X13" s="366"/>
      <c r="Y13" s="367"/>
      <c r="Z13" s="367"/>
      <c r="AA13" s="367"/>
      <c r="AB13" s="367"/>
      <c r="AC13" s="367"/>
      <c r="AD13" s="367"/>
      <c r="AE13" s="367"/>
      <c r="AF13" s="367"/>
      <c r="AG13" s="367"/>
      <c r="AH13" s="367"/>
      <c r="AI13" s="367"/>
      <c r="AJ13" s="367"/>
      <c r="AK13" s="367"/>
      <c r="AL13" s="367"/>
      <c r="AM13" s="367"/>
      <c r="AN13" s="367"/>
      <c r="AO13" s="367"/>
      <c r="AP13" s="367"/>
      <c r="AQ13" s="367"/>
      <c r="AR13" s="367"/>
      <c r="AS13" s="367"/>
      <c r="AT13" s="367"/>
      <c r="AU13" s="367"/>
      <c r="AV13" s="367"/>
      <c r="AW13" s="367"/>
      <c r="AX13" s="367"/>
      <c r="AY13" s="367"/>
      <c r="AZ13" s="367"/>
      <c r="BA13" s="367"/>
      <c r="BB13" s="367"/>
      <c r="BC13" s="367"/>
      <c r="BD13" s="367"/>
      <c r="BE13" s="367"/>
      <c r="BF13" s="367"/>
      <c r="BG13" s="367"/>
      <c r="BH13" s="367"/>
      <c r="BI13" s="367"/>
      <c r="BJ13" s="367"/>
      <c r="BK13" s="367"/>
      <c r="BL13" s="367"/>
      <c r="BM13" s="367"/>
      <c r="BN13" s="367"/>
      <c r="BO13" s="367"/>
      <c r="BP13" s="367"/>
      <c r="BQ13" s="367"/>
      <c r="BR13" s="367"/>
      <c r="BS13" s="367"/>
      <c r="BT13" s="367"/>
      <c r="BU13" s="367"/>
      <c r="BV13" s="367"/>
      <c r="BW13" s="367"/>
      <c r="BX13" s="367"/>
      <c r="BY13" s="367"/>
      <c r="BZ13" s="367"/>
      <c r="CA13" s="367"/>
      <c r="CB13" s="367"/>
      <c r="CC13" s="367"/>
      <c r="CD13" s="367"/>
      <c r="CE13" s="367"/>
      <c r="CF13" s="367"/>
      <c r="CG13" s="367"/>
      <c r="CH13" s="367"/>
      <c r="CI13" s="367"/>
      <c r="CJ13" s="367"/>
      <c r="CK13" s="367"/>
      <c r="CL13" s="367"/>
      <c r="CM13" s="367"/>
      <c r="CN13" s="367"/>
      <c r="CO13" s="367"/>
      <c r="CP13" s="368"/>
      <c r="CQ13" s="368"/>
      <c r="CR13" s="368"/>
      <c r="CS13" s="368"/>
      <c r="CT13" s="368"/>
      <c r="CU13" s="368"/>
    </row>
    <row r="14" spans="1:99" s="369" customFormat="1" ht="26.1" customHeight="1">
      <c r="A14" s="370"/>
      <c r="B14" s="371"/>
      <c r="C14" s="371"/>
      <c r="D14" s="359"/>
      <c r="E14" s="360"/>
      <c r="F14" s="361"/>
      <c r="G14" s="362"/>
      <c r="H14" s="363"/>
      <c r="I14" s="363"/>
      <c r="J14" s="363"/>
      <c r="K14" s="363"/>
      <c r="L14" s="363"/>
      <c r="M14" s="363"/>
      <c r="N14" s="363"/>
      <c r="O14" s="363"/>
      <c r="P14" s="363"/>
      <c r="Q14" s="363"/>
      <c r="R14" s="363"/>
      <c r="S14" s="364"/>
      <c r="T14" s="363"/>
      <c r="U14" s="363"/>
      <c r="V14" s="363"/>
      <c r="W14" s="365"/>
      <c r="X14" s="366"/>
      <c r="Y14" s="367"/>
      <c r="Z14" s="367"/>
      <c r="AA14" s="367"/>
      <c r="AB14" s="367"/>
      <c r="AC14" s="367"/>
      <c r="AD14" s="367"/>
      <c r="AE14" s="367"/>
      <c r="AF14" s="367"/>
      <c r="AG14" s="367"/>
      <c r="AH14" s="367"/>
      <c r="AI14" s="367"/>
      <c r="AJ14" s="367"/>
      <c r="AK14" s="367"/>
      <c r="AL14" s="367"/>
      <c r="AM14" s="367"/>
      <c r="AN14" s="367"/>
      <c r="AO14" s="367"/>
      <c r="AP14" s="367"/>
      <c r="AQ14" s="367"/>
      <c r="AR14" s="367"/>
      <c r="AS14" s="367"/>
      <c r="AT14" s="367"/>
      <c r="AU14" s="367"/>
      <c r="AV14" s="367"/>
      <c r="AW14" s="367"/>
      <c r="AX14" s="367"/>
      <c r="AY14" s="367"/>
      <c r="AZ14" s="367"/>
      <c r="BA14" s="367"/>
      <c r="BB14" s="367"/>
      <c r="BC14" s="367"/>
      <c r="BD14" s="367"/>
      <c r="BE14" s="367"/>
      <c r="BF14" s="367"/>
      <c r="BG14" s="367"/>
      <c r="BH14" s="367"/>
      <c r="BI14" s="367"/>
      <c r="BJ14" s="367"/>
      <c r="BK14" s="367"/>
      <c r="BL14" s="367"/>
      <c r="BM14" s="367"/>
      <c r="BN14" s="367"/>
      <c r="BO14" s="367"/>
      <c r="BP14" s="367"/>
      <c r="BQ14" s="367"/>
      <c r="BR14" s="367"/>
      <c r="BS14" s="367"/>
      <c r="BT14" s="367"/>
      <c r="BU14" s="367"/>
      <c r="BV14" s="367"/>
      <c r="BW14" s="367"/>
      <c r="BX14" s="367"/>
      <c r="BY14" s="367"/>
      <c r="BZ14" s="367"/>
      <c r="CA14" s="367"/>
      <c r="CB14" s="367"/>
      <c r="CC14" s="367"/>
      <c r="CD14" s="367"/>
      <c r="CE14" s="367"/>
      <c r="CF14" s="367"/>
      <c r="CG14" s="367"/>
      <c r="CH14" s="367"/>
      <c r="CI14" s="367"/>
      <c r="CJ14" s="367"/>
      <c r="CK14" s="367"/>
      <c r="CL14" s="367"/>
      <c r="CM14" s="367"/>
      <c r="CN14" s="367"/>
      <c r="CO14" s="367"/>
      <c r="CP14" s="368"/>
      <c r="CQ14" s="368"/>
      <c r="CR14" s="368"/>
      <c r="CS14" s="368"/>
      <c r="CT14" s="368"/>
      <c r="CU14" s="368"/>
    </row>
    <row r="15" spans="1:99" s="369" customFormat="1" ht="26.1" customHeight="1">
      <c r="A15" s="370"/>
      <c r="B15" s="371"/>
      <c r="C15" s="371"/>
      <c r="D15" s="359"/>
      <c r="E15" s="360"/>
      <c r="F15" s="361"/>
      <c r="G15" s="362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4"/>
      <c r="T15" s="363"/>
      <c r="U15" s="363"/>
      <c r="V15" s="363"/>
      <c r="W15" s="365"/>
      <c r="X15" s="366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7"/>
      <c r="AR15" s="367"/>
      <c r="AS15" s="367"/>
      <c r="AT15" s="367"/>
      <c r="AU15" s="367"/>
      <c r="AV15" s="367"/>
      <c r="AW15" s="367"/>
      <c r="AX15" s="367"/>
      <c r="AY15" s="367"/>
      <c r="AZ15" s="367"/>
      <c r="BA15" s="367"/>
      <c r="BB15" s="367"/>
      <c r="BC15" s="367"/>
      <c r="BD15" s="367"/>
      <c r="BE15" s="367"/>
      <c r="BF15" s="367"/>
      <c r="BG15" s="367"/>
      <c r="BH15" s="367"/>
      <c r="BI15" s="367"/>
      <c r="BJ15" s="367"/>
      <c r="BK15" s="367"/>
      <c r="BL15" s="367"/>
      <c r="BM15" s="367"/>
      <c r="BN15" s="367"/>
      <c r="BO15" s="367"/>
      <c r="BP15" s="367"/>
      <c r="BQ15" s="367"/>
      <c r="BR15" s="367"/>
      <c r="BS15" s="367"/>
      <c r="BT15" s="367"/>
      <c r="BU15" s="367"/>
      <c r="BV15" s="367"/>
      <c r="BW15" s="367"/>
      <c r="BX15" s="367"/>
      <c r="BY15" s="367"/>
      <c r="BZ15" s="367"/>
      <c r="CA15" s="367"/>
      <c r="CB15" s="367"/>
      <c r="CC15" s="367"/>
      <c r="CD15" s="367"/>
      <c r="CE15" s="367"/>
      <c r="CF15" s="367"/>
      <c r="CG15" s="367"/>
      <c r="CH15" s="367"/>
      <c r="CI15" s="367"/>
      <c r="CJ15" s="367"/>
      <c r="CK15" s="367"/>
      <c r="CL15" s="367"/>
      <c r="CM15" s="367"/>
      <c r="CN15" s="367"/>
      <c r="CO15" s="367"/>
      <c r="CP15" s="368"/>
      <c r="CQ15" s="368"/>
      <c r="CR15" s="368"/>
      <c r="CS15" s="368"/>
      <c r="CT15" s="368"/>
      <c r="CU15" s="368"/>
    </row>
    <row r="16" spans="1:99" s="369" customFormat="1" ht="26.1" customHeight="1">
      <c r="A16" s="370"/>
      <c r="B16" s="371"/>
      <c r="C16" s="371"/>
      <c r="D16" s="359"/>
      <c r="E16" s="360"/>
      <c r="F16" s="361"/>
      <c r="G16" s="362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4"/>
      <c r="T16" s="363"/>
      <c r="U16" s="363"/>
      <c r="V16" s="363"/>
      <c r="W16" s="365"/>
      <c r="X16" s="366"/>
      <c r="Y16" s="367"/>
      <c r="Z16" s="367"/>
      <c r="AA16" s="367"/>
      <c r="AB16" s="367"/>
      <c r="AC16" s="367"/>
      <c r="AD16" s="367"/>
      <c r="AE16" s="367"/>
      <c r="AF16" s="367"/>
      <c r="AG16" s="367"/>
      <c r="AH16" s="367"/>
      <c r="AI16" s="367"/>
      <c r="AJ16" s="367"/>
      <c r="AK16" s="367"/>
      <c r="AL16" s="367"/>
      <c r="AM16" s="367"/>
      <c r="AN16" s="367"/>
      <c r="AO16" s="367"/>
      <c r="AP16" s="367"/>
      <c r="AQ16" s="367"/>
      <c r="AR16" s="367"/>
      <c r="AS16" s="367"/>
      <c r="AT16" s="367"/>
      <c r="AU16" s="367"/>
      <c r="AV16" s="367"/>
      <c r="AW16" s="367"/>
      <c r="AX16" s="367"/>
      <c r="AY16" s="367"/>
      <c r="AZ16" s="367"/>
      <c r="BA16" s="367"/>
      <c r="BB16" s="367"/>
      <c r="BC16" s="367"/>
      <c r="BD16" s="367"/>
      <c r="BE16" s="367"/>
      <c r="BF16" s="367"/>
      <c r="BG16" s="367"/>
      <c r="BH16" s="367"/>
      <c r="BI16" s="367"/>
      <c r="BJ16" s="367"/>
      <c r="BK16" s="367"/>
      <c r="BL16" s="367"/>
      <c r="BM16" s="367"/>
      <c r="BN16" s="367"/>
      <c r="BO16" s="367"/>
      <c r="BP16" s="367"/>
      <c r="BQ16" s="367"/>
      <c r="BR16" s="367"/>
      <c r="BS16" s="367"/>
      <c r="BT16" s="367"/>
      <c r="BU16" s="367"/>
      <c r="BV16" s="367"/>
      <c r="BW16" s="367"/>
      <c r="BX16" s="367"/>
      <c r="BY16" s="367"/>
      <c r="BZ16" s="367"/>
      <c r="CA16" s="367"/>
      <c r="CB16" s="367"/>
      <c r="CC16" s="367"/>
      <c r="CD16" s="367"/>
      <c r="CE16" s="367"/>
      <c r="CF16" s="367"/>
      <c r="CG16" s="367"/>
      <c r="CH16" s="367"/>
      <c r="CI16" s="367"/>
      <c r="CJ16" s="367"/>
      <c r="CK16" s="367"/>
      <c r="CL16" s="367"/>
      <c r="CM16" s="367"/>
      <c r="CN16" s="367"/>
      <c r="CO16" s="367"/>
      <c r="CP16" s="368"/>
      <c r="CQ16" s="368"/>
      <c r="CR16" s="368"/>
      <c r="CS16" s="368"/>
      <c r="CT16" s="368"/>
      <c r="CU16" s="368"/>
    </row>
    <row r="17" spans="1:99" s="369" customFormat="1" ht="26.1" customHeight="1">
      <c r="A17" s="370"/>
      <c r="B17" s="371"/>
      <c r="C17" s="371"/>
      <c r="D17" s="359"/>
      <c r="E17" s="360"/>
      <c r="F17" s="361"/>
      <c r="G17" s="362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4"/>
      <c r="T17" s="363"/>
      <c r="U17" s="363"/>
      <c r="V17" s="363"/>
      <c r="W17" s="365"/>
      <c r="X17" s="366"/>
      <c r="Y17" s="367"/>
      <c r="Z17" s="367"/>
      <c r="AA17" s="367"/>
      <c r="AB17" s="367"/>
      <c r="AC17" s="367"/>
      <c r="AD17" s="367"/>
      <c r="AE17" s="367"/>
      <c r="AF17" s="367"/>
      <c r="AG17" s="367"/>
      <c r="AH17" s="367"/>
      <c r="AI17" s="367"/>
      <c r="AJ17" s="367"/>
      <c r="AK17" s="367"/>
      <c r="AL17" s="367"/>
      <c r="AM17" s="367"/>
      <c r="AN17" s="367"/>
      <c r="AO17" s="367"/>
      <c r="AP17" s="367"/>
      <c r="AQ17" s="367"/>
      <c r="AR17" s="367"/>
      <c r="AS17" s="367"/>
      <c r="AT17" s="367"/>
      <c r="AU17" s="367"/>
      <c r="AV17" s="367"/>
      <c r="AW17" s="367"/>
      <c r="AX17" s="367"/>
      <c r="AY17" s="367"/>
      <c r="AZ17" s="367"/>
      <c r="BA17" s="367"/>
      <c r="BB17" s="367"/>
      <c r="BC17" s="367"/>
      <c r="BD17" s="367"/>
      <c r="BE17" s="367"/>
      <c r="BF17" s="367"/>
      <c r="BG17" s="367"/>
      <c r="BH17" s="367"/>
      <c r="BI17" s="367"/>
      <c r="BJ17" s="367"/>
      <c r="BK17" s="367"/>
      <c r="BL17" s="367"/>
      <c r="BM17" s="367"/>
      <c r="BN17" s="367"/>
      <c r="BO17" s="367"/>
      <c r="BP17" s="367"/>
      <c r="BQ17" s="367"/>
      <c r="BR17" s="367"/>
      <c r="BS17" s="367"/>
      <c r="BT17" s="367"/>
      <c r="BU17" s="367"/>
      <c r="BV17" s="367"/>
      <c r="BW17" s="367"/>
      <c r="BX17" s="367"/>
      <c r="BY17" s="367"/>
      <c r="BZ17" s="367"/>
      <c r="CA17" s="367"/>
      <c r="CB17" s="367"/>
      <c r="CC17" s="367"/>
      <c r="CD17" s="367"/>
      <c r="CE17" s="367"/>
      <c r="CF17" s="367"/>
      <c r="CG17" s="367"/>
      <c r="CH17" s="367"/>
      <c r="CI17" s="367"/>
      <c r="CJ17" s="367"/>
      <c r="CK17" s="367"/>
      <c r="CL17" s="367"/>
      <c r="CM17" s="367"/>
      <c r="CN17" s="367"/>
      <c r="CO17" s="367"/>
      <c r="CP17" s="368"/>
      <c r="CQ17" s="368"/>
      <c r="CR17" s="368"/>
      <c r="CS17" s="368"/>
      <c r="CT17" s="368"/>
      <c r="CU17" s="368"/>
    </row>
    <row r="18" spans="1:99" s="369" customFormat="1" ht="26.1" customHeight="1">
      <c r="A18" s="370"/>
      <c r="B18" s="371"/>
      <c r="C18" s="371"/>
      <c r="D18" s="359"/>
      <c r="E18" s="360"/>
      <c r="F18" s="361"/>
      <c r="G18" s="362"/>
      <c r="H18" s="363"/>
      <c r="I18" s="363"/>
      <c r="J18" s="363"/>
      <c r="K18" s="363"/>
      <c r="L18" s="363"/>
      <c r="M18" s="363"/>
      <c r="N18" s="363"/>
      <c r="O18" s="363"/>
      <c r="P18" s="363"/>
      <c r="Q18" s="363"/>
      <c r="R18" s="363"/>
      <c r="S18" s="364"/>
      <c r="T18" s="363"/>
      <c r="U18" s="363"/>
      <c r="V18" s="363"/>
      <c r="W18" s="365"/>
      <c r="X18" s="366"/>
      <c r="Y18" s="367"/>
      <c r="Z18" s="367"/>
      <c r="AA18" s="367"/>
      <c r="AB18" s="367"/>
      <c r="AC18" s="367"/>
      <c r="AD18" s="367"/>
      <c r="AE18" s="367"/>
      <c r="AF18" s="367"/>
      <c r="AG18" s="367"/>
      <c r="AH18" s="367"/>
      <c r="AI18" s="367"/>
      <c r="AJ18" s="367"/>
      <c r="AK18" s="367"/>
      <c r="AL18" s="367"/>
      <c r="AM18" s="367"/>
      <c r="AN18" s="367"/>
      <c r="AO18" s="367"/>
      <c r="AP18" s="367"/>
      <c r="AQ18" s="367"/>
      <c r="AR18" s="367"/>
      <c r="AS18" s="367"/>
      <c r="AT18" s="367"/>
      <c r="AU18" s="367"/>
      <c r="AV18" s="367"/>
      <c r="AW18" s="367"/>
      <c r="AX18" s="367"/>
      <c r="AY18" s="367"/>
      <c r="AZ18" s="367"/>
      <c r="BA18" s="367"/>
      <c r="BB18" s="367"/>
      <c r="BC18" s="367"/>
      <c r="BD18" s="367"/>
      <c r="BE18" s="367"/>
      <c r="BF18" s="367"/>
      <c r="BG18" s="367"/>
      <c r="BH18" s="367"/>
      <c r="BI18" s="367"/>
      <c r="BJ18" s="367"/>
      <c r="BK18" s="367"/>
      <c r="BL18" s="367"/>
      <c r="BM18" s="367"/>
      <c r="BN18" s="367"/>
      <c r="BO18" s="367"/>
      <c r="BP18" s="367"/>
      <c r="BQ18" s="367"/>
      <c r="BR18" s="367"/>
      <c r="BS18" s="367"/>
      <c r="BT18" s="367"/>
      <c r="BU18" s="367"/>
      <c r="BV18" s="367"/>
      <c r="BW18" s="367"/>
      <c r="BX18" s="367"/>
      <c r="BY18" s="367"/>
      <c r="BZ18" s="367"/>
      <c r="CA18" s="367"/>
      <c r="CB18" s="367"/>
      <c r="CC18" s="367"/>
      <c r="CD18" s="367"/>
      <c r="CE18" s="367"/>
      <c r="CF18" s="367"/>
      <c r="CG18" s="367"/>
      <c r="CH18" s="367"/>
      <c r="CI18" s="367"/>
      <c r="CJ18" s="367"/>
      <c r="CK18" s="367"/>
      <c r="CL18" s="367"/>
      <c r="CM18" s="367"/>
      <c r="CN18" s="367"/>
      <c r="CO18" s="367"/>
      <c r="CP18" s="368"/>
      <c r="CQ18" s="368"/>
      <c r="CR18" s="368"/>
      <c r="CS18" s="368"/>
      <c r="CT18" s="368"/>
      <c r="CU18" s="368"/>
    </row>
    <row r="19" spans="1:99" s="369" customFormat="1" ht="26.1" customHeight="1">
      <c r="A19" s="370"/>
      <c r="B19" s="371"/>
      <c r="C19" s="371"/>
      <c r="D19" s="359"/>
      <c r="E19" s="360"/>
      <c r="F19" s="361"/>
      <c r="G19" s="362"/>
      <c r="H19" s="363"/>
      <c r="I19" s="363"/>
      <c r="J19" s="363"/>
      <c r="K19" s="363"/>
      <c r="L19" s="363"/>
      <c r="M19" s="363"/>
      <c r="N19" s="363"/>
      <c r="O19" s="363"/>
      <c r="P19" s="363"/>
      <c r="Q19" s="363"/>
      <c r="R19" s="363"/>
      <c r="S19" s="364"/>
      <c r="T19" s="363"/>
      <c r="U19" s="363"/>
      <c r="V19" s="363"/>
      <c r="W19" s="365"/>
      <c r="X19" s="366"/>
      <c r="Y19" s="367"/>
      <c r="Z19" s="367"/>
      <c r="AA19" s="367"/>
      <c r="AB19" s="367"/>
      <c r="AC19" s="367"/>
      <c r="AD19" s="367"/>
      <c r="AE19" s="367"/>
      <c r="AF19" s="367"/>
      <c r="AG19" s="367"/>
      <c r="AH19" s="367"/>
      <c r="AI19" s="367"/>
      <c r="AJ19" s="367"/>
      <c r="AK19" s="367"/>
      <c r="AL19" s="367"/>
      <c r="AM19" s="367"/>
      <c r="AN19" s="367"/>
      <c r="AO19" s="367"/>
      <c r="AP19" s="367"/>
      <c r="AQ19" s="367"/>
      <c r="AR19" s="367"/>
      <c r="AS19" s="367"/>
      <c r="AT19" s="367"/>
      <c r="AU19" s="367"/>
      <c r="AV19" s="367"/>
      <c r="AW19" s="367"/>
      <c r="AX19" s="367"/>
      <c r="AY19" s="367"/>
      <c r="AZ19" s="367"/>
      <c r="BA19" s="367"/>
      <c r="BB19" s="367"/>
      <c r="BC19" s="367"/>
      <c r="BD19" s="367"/>
      <c r="BE19" s="367"/>
      <c r="BF19" s="367"/>
      <c r="BG19" s="367"/>
      <c r="BH19" s="367"/>
      <c r="BI19" s="367"/>
      <c r="BJ19" s="367"/>
      <c r="BK19" s="367"/>
      <c r="BL19" s="367"/>
      <c r="BM19" s="367"/>
      <c r="BN19" s="367"/>
      <c r="BO19" s="367"/>
      <c r="BP19" s="367"/>
      <c r="BQ19" s="367"/>
      <c r="BR19" s="367"/>
      <c r="BS19" s="367"/>
      <c r="BT19" s="367"/>
      <c r="BU19" s="367"/>
      <c r="BV19" s="367"/>
      <c r="BW19" s="367"/>
      <c r="BX19" s="367"/>
      <c r="BY19" s="367"/>
      <c r="BZ19" s="367"/>
      <c r="CA19" s="367"/>
      <c r="CB19" s="367"/>
      <c r="CC19" s="367"/>
      <c r="CD19" s="367"/>
      <c r="CE19" s="367"/>
      <c r="CF19" s="367"/>
      <c r="CG19" s="367"/>
      <c r="CH19" s="367"/>
      <c r="CI19" s="367"/>
      <c r="CJ19" s="367"/>
      <c r="CK19" s="367"/>
      <c r="CL19" s="367"/>
      <c r="CM19" s="367"/>
      <c r="CN19" s="367"/>
      <c r="CO19" s="367"/>
      <c r="CP19" s="368"/>
      <c r="CQ19" s="368"/>
      <c r="CR19" s="368"/>
      <c r="CS19" s="368"/>
      <c r="CT19" s="368"/>
      <c r="CU19" s="368"/>
    </row>
    <row r="20" spans="1:99" s="369" customFormat="1" ht="26.1" customHeight="1">
      <c r="A20" s="370"/>
      <c r="B20" s="371"/>
      <c r="C20" s="371"/>
      <c r="D20" s="359"/>
      <c r="E20" s="360"/>
      <c r="F20" s="361"/>
      <c r="G20" s="362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4"/>
      <c r="T20" s="363"/>
      <c r="U20" s="363"/>
      <c r="V20" s="363"/>
      <c r="W20" s="365"/>
      <c r="X20" s="366"/>
      <c r="Y20" s="367"/>
      <c r="Z20" s="367"/>
      <c r="AA20" s="367"/>
      <c r="AB20" s="367"/>
      <c r="AC20" s="367"/>
      <c r="AD20" s="367"/>
      <c r="AE20" s="367"/>
      <c r="AF20" s="367"/>
      <c r="AG20" s="367"/>
      <c r="AH20" s="367"/>
      <c r="AI20" s="367"/>
      <c r="AJ20" s="367"/>
      <c r="AK20" s="367"/>
      <c r="AL20" s="367"/>
      <c r="AM20" s="367"/>
      <c r="AN20" s="367"/>
      <c r="AO20" s="367"/>
      <c r="AP20" s="367"/>
      <c r="AQ20" s="367"/>
      <c r="AR20" s="367"/>
      <c r="AS20" s="367"/>
      <c r="AT20" s="367"/>
      <c r="AU20" s="367"/>
      <c r="AV20" s="367"/>
      <c r="AW20" s="367"/>
      <c r="AX20" s="367"/>
      <c r="AY20" s="367"/>
      <c r="AZ20" s="367"/>
      <c r="BA20" s="367"/>
      <c r="BB20" s="367"/>
      <c r="BC20" s="367"/>
      <c r="BD20" s="367"/>
      <c r="BE20" s="367"/>
      <c r="BF20" s="367"/>
      <c r="BG20" s="367"/>
      <c r="BH20" s="367"/>
      <c r="BI20" s="367"/>
      <c r="BJ20" s="367"/>
      <c r="BK20" s="367"/>
      <c r="BL20" s="367"/>
      <c r="BM20" s="367"/>
      <c r="BN20" s="367"/>
      <c r="BO20" s="367"/>
      <c r="BP20" s="367"/>
      <c r="BQ20" s="367"/>
      <c r="BR20" s="367"/>
      <c r="BS20" s="367"/>
      <c r="BT20" s="367"/>
      <c r="BU20" s="367"/>
      <c r="BV20" s="367"/>
      <c r="BW20" s="367"/>
      <c r="BX20" s="367"/>
      <c r="BY20" s="367"/>
      <c r="BZ20" s="367"/>
      <c r="CA20" s="367"/>
      <c r="CB20" s="367"/>
      <c r="CC20" s="367"/>
      <c r="CD20" s="367"/>
      <c r="CE20" s="367"/>
      <c r="CF20" s="367"/>
      <c r="CG20" s="367"/>
      <c r="CH20" s="367"/>
      <c r="CI20" s="367"/>
      <c r="CJ20" s="367"/>
      <c r="CK20" s="367"/>
      <c r="CL20" s="367"/>
      <c r="CM20" s="367"/>
      <c r="CN20" s="367"/>
      <c r="CO20" s="367"/>
      <c r="CP20" s="368"/>
      <c r="CQ20" s="368"/>
      <c r="CR20" s="368"/>
      <c r="CS20" s="368"/>
      <c r="CT20" s="368"/>
      <c r="CU20" s="368"/>
    </row>
    <row r="21" spans="1:99" s="369" customFormat="1" ht="26.1" customHeight="1">
      <c r="A21" s="370"/>
      <c r="B21" s="371"/>
      <c r="C21" s="371"/>
      <c r="D21" s="359"/>
      <c r="E21" s="360"/>
      <c r="F21" s="361"/>
      <c r="G21" s="362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4"/>
      <c r="T21" s="363"/>
      <c r="U21" s="363"/>
      <c r="V21" s="363"/>
      <c r="W21" s="365"/>
      <c r="X21" s="366"/>
      <c r="Y21" s="367"/>
      <c r="Z21" s="367"/>
      <c r="AA21" s="367"/>
      <c r="AB21" s="367"/>
      <c r="AC21" s="367"/>
      <c r="AD21" s="367"/>
      <c r="AE21" s="367"/>
      <c r="AF21" s="367"/>
      <c r="AG21" s="367"/>
      <c r="AH21" s="367"/>
      <c r="AI21" s="367"/>
      <c r="AJ21" s="367"/>
      <c r="AK21" s="367"/>
      <c r="AL21" s="367"/>
      <c r="AM21" s="367"/>
      <c r="AN21" s="367"/>
      <c r="AO21" s="367"/>
      <c r="AP21" s="367"/>
      <c r="AQ21" s="367"/>
      <c r="AR21" s="367"/>
      <c r="AS21" s="367"/>
      <c r="AT21" s="367"/>
      <c r="AU21" s="367"/>
      <c r="AV21" s="367"/>
      <c r="AW21" s="367"/>
      <c r="AX21" s="367"/>
      <c r="AY21" s="367"/>
      <c r="AZ21" s="367"/>
      <c r="BA21" s="367"/>
      <c r="BB21" s="367"/>
      <c r="BC21" s="367"/>
      <c r="BD21" s="367"/>
      <c r="BE21" s="367"/>
      <c r="BF21" s="367"/>
      <c r="BG21" s="367"/>
      <c r="BH21" s="367"/>
      <c r="BI21" s="367"/>
      <c r="BJ21" s="367"/>
      <c r="BK21" s="367"/>
      <c r="BL21" s="367"/>
      <c r="BM21" s="367"/>
      <c r="BN21" s="367"/>
      <c r="BO21" s="367"/>
      <c r="BP21" s="367"/>
      <c r="BQ21" s="367"/>
      <c r="BR21" s="367"/>
      <c r="BS21" s="367"/>
      <c r="BT21" s="367"/>
      <c r="BU21" s="367"/>
      <c r="BV21" s="367"/>
      <c r="BW21" s="367"/>
      <c r="BX21" s="367"/>
      <c r="BY21" s="367"/>
      <c r="BZ21" s="367"/>
      <c r="CA21" s="367"/>
      <c r="CB21" s="367"/>
      <c r="CC21" s="367"/>
      <c r="CD21" s="367"/>
      <c r="CE21" s="367"/>
      <c r="CF21" s="367"/>
      <c r="CG21" s="367"/>
      <c r="CH21" s="367"/>
      <c r="CI21" s="367"/>
      <c r="CJ21" s="367"/>
      <c r="CK21" s="367"/>
      <c r="CL21" s="367"/>
      <c r="CM21" s="367"/>
      <c r="CN21" s="367"/>
      <c r="CO21" s="367"/>
      <c r="CP21" s="368"/>
      <c r="CQ21" s="368"/>
      <c r="CR21" s="368"/>
      <c r="CS21" s="368"/>
      <c r="CT21" s="368"/>
      <c r="CU21" s="368"/>
    </row>
    <row r="22" spans="1:99" s="369" customFormat="1" ht="26.1" customHeight="1">
      <c r="A22" s="370"/>
      <c r="B22" s="371"/>
      <c r="C22" s="371"/>
      <c r="D22" s="359"/>
      <c r="E22" s="360"/>
      <c r="F22" s="361"/>
      <c r="G22" s="362"/>
      <c r="H22" s="363"/>
      <c r="I22" s="363"/>
      <c r="J22" s="363"/>
      <c r="K22" s="363"/>
      <c r="L22" s="363"/>
      <c r="M22" s="363"/>
      <c r="N22" s="363"/>
      <c r="O22" s="363"/>
      <c r="P22" s="363"/>
      <c r="Q22" s="363"/>
      <c r="R22" s="363"/>
      <c r="S22" s="364"/>
      <c r="T22" s="363"/>
      <c r="U22" s="363"/>
      <c r="V22" s="363"/>
      <c r="W22" s="365"/>
      <c r="X22" s="366"/>
      <c r="Y22" s="367"/>
      <c r="Z22" s="367"/>
      <c r="AA22" s="367"/>
      <c r="AB22" s="367"/>
      <c r="AC22" s="367"/>
      <c r="AD22" s="367"/>
      <c r="AE22" s="367"/>
      <c r="AF22" s="367"/>
      <c r="AG22" s="367"/>
      <c r="AH22" s="367"/>
      <c r="AI22" s="367"/>
      <c r="AJ22" s="367"/>
      <c r="AK22" s="367"/>
      <c r="AL22" s="367"/>
      <c r="AM22" s="367"/>
      <c r="AN22" s="367"/>
      <c r="AO22" s="367"/>
      <c r="AP22" s="367"/>
      <c r="AQ22" s="367"/>
      <c r="AR22" s="367"/>
      <c r="AS22" s="367"/>
      <c r="AT22" s="367"/>
      <c r="AU22" s="367"/>
      <c r="AV22" s="367"/>
      <c r="AW22" s="367"/>
      <c r="AX22" s="367"/>
      <c r="AY22" s="367"/>
      <c r="AZ22" s="367"/>
      <c r="BA22" s="367"/>
      <c r="BB22" s="367"/>
      <c r="BC22" s="367"/>
      <c r="BD22" s="367"/>
      <c r="BE22" s="367"/>
      <c r="BF22" s="367"/>
      <c r="BG22" s="367"/>
      <c r="BH22" s="367"/>
      <c r="BI22" s="367"/>
      <c r="BJ22" s="367"/>
      <c r="BK22" s="367"/>
      <c r="BL22" s="367"/>
      <c r="BM22" s="367"/>
      <c r="BN22" s="367"/>
      <c r="BO22" s="367"/>
      <c r="BP22" s="367"/>
      <c r="BQ22" s="367"/>
      <c r="BR22" s="367"/>
      <c r="BS22" s="367"/>
      <c r="BT22" s="367"/>
      <c r="BU22" s="367"/>
      <c r="BV22" s="367"/>
      <c r="BW22" s="367"/>
      <c r="BX22" s="367"/>
      <c r="BY22" s="367"/>
      <c r="BZ22" s="367"/>
      <c r="CA22" s="367"/>
      <c r="CB22" s="367"/>
      <c r="CC22" s="367"/>
      <c r="CD22" s="367"/>
      <c r="CE22" s="367"/>
      <c r="CF22" s="367"/>
      <c r="CG22" s="367"/>
      <c r="CH22" s="367"/>
      <c r="CI22" s="367"/>
      <c r="CJ22" s="367"/>
      <c r="CK22" s="367"/>
      <c r="CL22" s="367"/>
      <c r="CM22" s="367"/>
      <c r="CN22" s="367"/>
      <c r="CO22" s="367"/>
      <c r="CP22" s="368"/>
      <c r="CQ22" s="368"/>
      <c r="CR22" s="368"/>
      <c r="CS22" s="368"/>
      <c r="CT22" s="368"/>
      <c r="CU22" s="368"/>
    </row>
    <row r="23" spans="1:99" s="369" customFormat="1" ht="26.1" customHeight="1">
      <c r="A23" s="370"/>
      <c r="B23" s="371"/>
      <c r="C23" s="371"/>
      <c r="D23" s="359"/>
      <c r="E23" s="360"/>
      <c r="F23" s="361"/>
      <c r="G23" s="362"/>
      <c r="H23" s="363"/>
      <c r="I23" s="363"/>
      <c r="J23" s="363"/>
      <c r="K23" s="363"/>
      <c r="L23" s="363"/>
      <c r="M23" s="363"/>
      <c r="N23" s="363"/>
      <c r="O23" s="363"/>
      <c r="P23" s="363"/>
      <c r="Q23" s="363"/>
      <c r="R23" s="363"/>
      <c r="S23" s="364"/>
      <c r="T23" s="363"/>
      <c r="U23" s="363"/>
      <c r="V23" s="363"/>
      <c r="W23" s="365"/>
      <c r="X23" s="366"/>
      <c r="Y23" s="367"/>
      <c r="Z23" s="367"/>
      <c r="AA23" s="367"/>
      <c r="AB23" s="367"/>
      <c r="AC23" s="367"/>
      <c r="AD23" s="367"/>
      <c r="AE23" s="367"/>
      <c r="AF23" s="367"/>
      <c r="AG23" s="367"/>
      <c r="AH23" s="367"/>
      <c r="AI23" s="367"/>
      <c r="AJ23" s="367"/>
      <c r="AK23" s="367"/>
      <c r="AL23" s="367"/>
      <c r="AM23" s="367"/>
      <c r="AN23" s="367"/>
      <c r="AO23" s="367"/>
      <c r="AP23" s="367"/>
      <c r="AQ23" s="367"/>
      <c r="AR23" s="367"/>
      <c r="AS23" s="367"/>
      <c r="AT23" s="367"/>
      <c r="AU23" s="367"/>
      <c r="AV23" s="367"/>
      <c r="AW23" s="367"/>
      <c r="AX23" s="367"/>
      <c r="AY23" s="367"/>
      <c r="AZ23" s="367"/>
      <c r="BA23" s="367"/>
      <c r="BB23" s="367"/>
      <c r="BC23" s="367"/>
      <c r="BD23" s="367"/>
      <c r="BE23" s="367"/>
      <c r="BF23" s="367"/>
      <c r="BG23" s="367"/>
      <c r="BH23" s="367"/>
      <c r="BI23" s="367"/>
      <c r="BJ23" s="367"/>
      <c r="BK23" s="367"/>
      <c r="BL23" s="367"/>
      <c r="BM23" s="367"/>
      <c r="BN23" s="367"/>
      <c r="BO23" s="367"/>
      <c r="BP23" s="367"/>
      <c r="BQ23" s="367"/>
      <c r="BR23" s="367"/>
      <c r="BS23" s="367"/>
      <c r="BT23" s="367"/>
      <c r="BU23" s="367"/>
      <c r="BV23" s="367"/>
      <c r="BW23" s="367"/>
      <c r="BX23" s="367"/>
      <c r="BY23" s="367"/>
      <c r="BZ23" s="367"/>
      <c r="CA23" s="367"/>
      <c r="CB23" s="367"/>
      <c r="CC23" s="367"/>
      <c r="CD23" s="367"/>
      <c r="CE23" s="367"/>
      <c r="CF23" s="367"/>
      <c r="CG23" s="367"/>
      <c r="CH23" s="367"/>
      <c r="CI23" s="367"/>
      <c r="CJ23" s="367"/>
      <c r="CK23" s="367"/>
      <c r="CL23" s="367"/>
      <c r="CM23" s="367"/>
      <c r="CN23" s="367"/>
      <c r="CO23" s="367"/>
      <c r="CP23" s="368"/>
      <c r="CQ23" s="368"/>
      <c r="CR23" s="368"/>
      <c r="CS23" s="368"/>
      <c r="CT23" s="368"/>
      <c r="CU23" s="368"/>
    </row>
    <row r="24" spans="1:99" s="369" customFormat="1" ht="26.1" customHeight="1">
      <c r="A24" s="370"/>
      <c r="B24" s="371"/>
      <c r="C24" s="371"/>
      <c r="D24" s="359"/>
      <c r="E24" s="360"/>
      <c r="F24" s="361"/>
      <c r="G24" s="362"/>
      <c r="H24" s="363"/>
      <c r="I24" s="363"/>
      <c r="J24" s="363"/>
      <c r="K24" s="363"/>
      <c r="L24" s="363"/>
      <c r="M24" s="363"/>
      <c r="N24" s="363"/>
      <c r="O24" s="363"/>
      <c r="P24" s="363"/>
      <c r="Q24" s="363"/>
      <c r="R24" s="363"/>
      <c r="S24" s="364"/>
      <c r="T24" s="363"/>
      <c r="U24" s="363"/>
      <c r="V24" s="363"/>
      <c r="W24" s="365"/>
      <c r="X24" s="366"/>
      <c r="Y24" s="367"/>
      <c r="Z24" s="367"/>
      <c r="AA24" s="367"/>
      <c r="AB24" s="367"/>
      <c r="AC24" s="367"/>
      <c r="AD24" s="367"/>
      <c r="AE24" s="367"/>
      <c r="AF24" s="367"/>
      <c r="AG24" s="367"/>
      <c r="AH24" s="367"/>
      <c r="AI24" s="367"/>
      <c r="AJ24" s="367"/>
      <c r="AK24" s="367"/>
      <c r="AL24" s="367"/>
      <c r="AM24" s="367"/>
      <c r="AN24" s="367"/>
      <c r="AO24" s="367"/>
      <c r="AP24" s="367"/>
      <c r="AQ24" s="367"/>
      <c r="AR24" s="367"/>
      <c r="AS24" s="367"/>
      <c r="AT24" s="367"/>
      <c r="AU24" s="367"/>
      <c r="AV24" s="367"/>
      <c r="AW24" s="367"/>
      <c r="AX24" s="367"/>
      <c r="AY24" s="367"/>
      <c r="AZ24" s="367"/>
      <c r="BA24" s="367"/>
      <c r="BB24" s="367"/>
      <c r="BC24" s="367"/>
      <c r="BD24" s="367"/>
      <c r="BE24" s="367"/>
      <c r="BF24" s="367"/>
      <c r="BG24" s="367"/>
      <c r="BH24" s="367"/>
      <c r="BI24" s="367"/>
      <c r="BJ24" s="367"/>
      <c r="BK24" s="367"/>
      <c r="BL24" s="367"/>
      <c r="BM24" s="367"/>
      <c r="BN24" s="367"/>
      <c r="BO24" s="367"/>
      <c r="BP24" s="367"/>
      <c r="BQ24" s="367"/>
      <c r="BR24" s="367"/>
      <c r="BS24" s="367"/>
      <c r="BT24" s="367"/>
      <c r="BU24" s="367"/>
      <c r="BV24" s="367"/>
      <c r="BW24" s="367"/>
      <c r="BX24" s="367"/>
      <c r="BY24" s="367"/>
      <c r="BZ24" s="367"/>
      <c r="CA24" s="367"/>
      <c r="CB24" s="367"/>
      <c r="CC24" s="367"/>
      <c r="CD24" s="367"/>
      <c r="CE24" s="367"/>
      <c r="CF24" s="367"/>
      <c r="CG24" s="367"/>
      <c r="CH24" s="367"/>
      <c r="CI24" s="367"/>
      <c r="CJ24" s="367"/>
      <c r="CK24" s="367"/>
      <c r="CL24" s="367"/>
      <c r="CM24" s="367"/>
      <c r="CN24" s="367"/>
      <c r="CO24" s="367"/>
      <c r="CP24" s="368"/>
      <c r="CQ24" s="368"/>
      <c r="CR24" s="368"/>
      <c r="CS24" s="368"/>
      <c r="CT24" s="368"/>
      <c r="CU24" s="368"/>
    </row>
    <row r="25" spans="1:99" s="369" customFormat="1" ht="26.1" customHeight="1">
      <c r="A25" s="370"/>
      <c r="B25" s="371"/>
      <c r="C25" s="371"/>
      <c r="D25" s="359"/>
      <c r="E25" s="360"/>
      <c r="F25" s="361"/>
      <c r="G25" s="362"/>
      <c r="H25" s="363"/>
      <c r="I25" s="363"/>
      <c r="J25" s="363"/>
      <c r="K25" s="363"/>
      <c r="L25" s="363"/>
      <c r="M25" s="363"/>
      <c r="N25" s="363"/>
      <c r="O25" s="363"/>
      <c r="P25" s="363"/>
      <c r="Q25" s="363"/>
      <c r="R25" s="363"/>
      <c r="S25" s="364"/>
      <c r="T25" s="363"/>
      <c r="U25" s="363"/>
      <c r="V25" s="363"/>
      <c r="W25" s="365"/>
      <c r="X25" s="366"/>
      <c r="Y25" s="367"/>
      <c r="Z25" s="367"/>
      <c r="AA25" s="367"/>
      <c r="AB25" s="367"/>
      <c r="AC25" s="367"/>
      <c r="AD25" s="367"/>
      <c r="AE25" s="367"/>
      <c r="AF25" s="367"/>
      <c r="AG25" s="367"/>
      <c r="AH25" s="367"/>
      <c r="AI25" s="367"/>
      <c r="AJ25" s="367"/>
      <c r="AK25" s="367"/>
      <c r="AL25" s="367"/>
      <c r="AM25" s="367"/>
      <c r="AN25" s="367"/>
      <c r="AO25" s="367"/>
      <c r="AP25" s="367"/>
      <c r="AQ25" s="367"/>
      <c r="AR25" s="367"/>
      <c r="AS25" s="367"/>
      <c r="AT25" s="367"/>
      <c r="AU25" s="367"/>
      <c r="AV25" s="367"/>
      <c r="AW25" s="367"/>
      <c r="AX25" s="367"/>
      <c r="AY25" s="367"/>
      <c r="AZ25" s="367"/>
      <c r="BA25" s="367"/>
      <c r="BB25" s="367"/>
      <c r="BC25" s="367"/>
      <c r="BD25" s="367"/>
      <c r="BE25" s="367"/>
      <c r="BF25" s="367"/>
      <c r="BG25" s="367"/>
      <c r="BH25" s="367"/>
      <c r="BI25" s="367"/>
      <c r="BJ25" s="367"/>
      <c r="BK25" s="367"/>
      <c r="BL25" s="367"/>
      <c r="BM25" s="367"/>
      <c r="BN25" s="367"/>
      <c r="BO25" s="367"/>
      <c r="BP25" s="367"/>
      <c r="BQ25" s="367"/>
      <c r="BR25" s="367"/>
      <c r="BS25" s="367"/>
      <c r="BT25" s="367"/>
      <c r="BU25" s="367"/>
      <c r="BV25" s="367"/>
      <c r="BW25" s="367"/>
      <c r="BX25" s="367"/>
      <c r="BY25" s="367"/>
      <c r="BZ25" s="367"/>
      <c r="CA25" s="367"/>
      <c r="CB25" s="367"/>
      <c r="CC25" s="367"/>
      <c r="CD25" s="367"/>
      <c r="CE25" s="367"/>
      <c r="CF25" s="367"/>
      <c r="CG25" s="367"/>
      <c r="CH25" s="367"/>
      <c r="CI25" s="367"/>
      <c r="CJ25" s="367"/>
      <c r="CK25" s="367"/>
      <c r="CL25" s="367"/>
      <c r="CM25" s="367"/>
      <c r="CN25" s="367"/>
      <c r="CO25" s="367"/>
      <c r="CP25" s="368"/>
      <c r="CQ25" s="368"/>
      <c r="CR25" s="368"/>
      <c r="CS25" s="368"/>
      <c r="CT25" s="368"/>
      <c r="CU25" s="368"/>
    </row>
    <row r="26" spans="1:99" s="369" customFormat="1" ht="26.1" customHeight="1">
      <c r="A26" s="370"/>
      <c r="B26" s="371"/>
      <c r="C26" s="371"/>
      <c r="D26" s="359"/>
      <c r="E26" s="360"/>
      <c r="F26" s="361"/>
      <c r="G26" s="362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4"/>
      <c r="T26" s="363"/>
      <c r="U26" s="363"/>
      <c r="V26" s="363"/>
      <c r="W26" s="365"/>
      <c r="X26" s="366"/>
      <c r="Y26" s="367"/>
      <c r="Z26" s="367"/>
      <c r="AA26" s="367"/>
      <c r="AB26" s="367"/>
      <c r="AC26" s="367"/>
      <c r="AD26" s="367"/>
      <c r="AE26" s="367"/>
      <c r="AF26" s="367"/>
      <c r="AG26" s="367"/>
      <c r="AH26" s="367"/>
      <c r="AI26" s="367"/>
      <c r="AJ26" s="367"/>
      <c r="AK26" s="367"/>
      <c r="AL26" s="367"/>
      <c r="AM26" s="367"/>
      <c r="AN26" s="367"/>
      <c r="AO26" s="367"/>
      <c r="AP26" s="367"/>
      <c r="AQ26" s="367"/>
      <c r="AR26" s="367"/>
      <c r="AS26" s="367"/>
      <c r="AT26" s="367"/>
      <c r="AU26" s="367"/>
      <c r="AV26" s="367"/>
      <c r="AW26" s="367"/>
      <c r="AX26" s="367"/>
      <c r="AY26" s="367"/>
      <c r="AZ26" s="367"/>
      <c r="BA26" s="367"/>
      <c r="BB26" s="367"/>
      <c r="BC26" s="367"/>
      <c r="BD26" s="367"/>
      <c r="BE26" s="367"/>
      <c r="BF26" s="367"/>
      <c r="BG26" s="367"/>
      <c r="BH26" s="367"/>
      <c r="BI26" s="367"/>
      <c r="BJ26" s="367"/>
      <c r="BK26" s="367"/>
      <c r="BL26" s="367"/>
      <c r="BM26" s="367"/>
      <c r="BN26" s="367"/>
      <c r="BO26" s="367"/>
      <c r="BP26" s="367"/>
      <c r="BQ26" s="367"/>
      <c r="BR26" s="367"/>
      <c r="BS26" s="367"/>
      <c r="BT26" s="367"/>
      <c r="BU26" s="367"/>
      <c r="BV26" s="367"/>
      <c r="BW26" s="367"/>
      <c r="BX26" s="367"/>
      <c r="BY26" s="367"/>
      <c r="BZ26" s="367"/>
      <c r="CA26" s="367"/>
      <c r="CB26" s="367"/>
      <c r="CC26" s="367"/>
      <c r="CD26" s="367"/>
      <c r="CE26" s="367"/>
      <c r="CF26" s="367"/>
      <c r="CG26" s="367"/>
      <c r="CH26" s="367"/>
      <c r="CI26" s="367"/>
      <c r="CJ26" s="367"/>
      <c r="CK26" s="367"/>
      <c r="CL26" s="367"/>
      <c r="CM26" s="367"/>
      <c r="CN26" s="367"/>
      <c r="CO26" s="367"/>
      <c r="CP26" s="368"/>
      <c r="CQ26" s="368"/>
      <c r="CR26" s="368"/>
      <c r="CS26" s="368"/>
      <c r="CT26" s="368"/>
      <c r="CU26" s="368"/>
    </row>
    <row r="27" spans="1:99" s="369" customFormat="1" ht="26.1" customHeight="1">
      <c r="A27" s="370"/>
      <c r="B27" s="371"/>
      <c r="C27" s="371"/>
      <c r="D27" s="359"/>
      <c r="E27" s="360"/>
      <c r="F27" s="361"/>
      <c r="G27" s="362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4"/>
      <c r="T27" s="363"/>
      <c r="U27" s="363"/>
      <c r="V27" s="363"/>
      <c r="W27" s="365"/>
      <c r="X27" s="366"/>
      <c r="Y27" s="367"/>
      <c r="Z27" s="367"/>
      <c r="AA27" s="367"/>
      <c r="AB27" s="367"/>
      <c r="AC27" s="367"/>
      <c r="AD27" s="367"/>
      <c r="AE27" s="367"/>
      <c r="AF27" s="367"/>
      <c r="AG27" s="367"/>
      <c r="AH27" s="367"/>
      <c r="AI27" s="367"/>
      <c r="AJ27" s="367"/>
      <c r="AK27" s="367"/>
      <c r="AL27" s="367"/>
      <c r="AM27" s="367"/>
      <c r="AN27" s="367"/>
      <c r="AO27" s="367"/>
      <c r="AP27" s="367"/>
      <c r="AQ27" s="367"/>
      <c r="AR27" s="367"/>
      <c r="AS27" s="367"/>
      <c r="AT27" s="367"/>
      <c r="AU27" s="367"/>
      <c r="AV27" s="367"/>
      <c r="AW27" s="367"/>
      <c r="AX27" s="367"/>
      <c r="AY27" s="367"/>
      <c r="AZ27" s="367"/>
      <c r="BA27" s="367"/>
      <c r="BB27" s="367"/>
      <c r="BC27" s="367"/>
      <c r="BD27" s="367"/>
      <c r="BE27" s="367"/>
      <c r="BF27" s="367"/>
      <c r="BG27" s="367"/>
      <c r="BH27" s="367"/>
      <c r="BI27" s="367"/>
      <c r="BJ27" s="367"/>
      <c r="BK27" s="367"/>
      <c r="BL27" s="367"/>
      <c r="BM27" s="367"/>
      <c r="BN27" s="367"/>
      <c r="BO27" s="367"/>
      <c r="BP27" s="367"/>
      <c r="BQ27" s="367"/>
      <c r="BR27" s="367"/>
      <c r="BS27" s="367"/>
      <c r="BT27" s="367"/>
      <c r="BU27" s="367"/>
      <c r="BV27" s="367"/>
      <c r="BW27" s="367"/>
      <c r="BX27" s="367"/>
      <c r="BY27" s="367"/>
      <c r="BZ27" s="367"/>
      <c r="CA27" s="367"/>
      <c r="CB27" s="367"/>
      <c r="CC27" s="367"/>
      <c r="CD27" s="367"/>
      <c r="CE27" s="367"/>
      <c r="CF27" s="367"/>
      <c r="CG27" s="367"/>
      <c r="CH27" s="367"/>
      <c r="CI27" s="367"/>
      <c r="CJ27" s="367"/>
      <c r="CK27" s="367"/>
      <c r="CL27" s="367"/>
      <c r="CM27" s="367"/>
      <c r="CN27" s="367"/>
      <c r="CO27" s="367"/>
      <c r="CP27" s="368"/>
      <c r="CQ27" s="368"/>
      <c r="CR27" s="368"/>
      <c r="CS27" s="368"/>
      <c r="CT27" s="368"/>
      <c r="CU27" s="368"/>
    </row>
    <row r="28" spans="1:99" s="369" customFormat="1" ht="26.1" customHeight="1">
      <c r="A28" s="370"/>
      <c r="B28" s="371"/>
      <c r="C28" s="371"/>
      <c r="D28" s="359"/>
      <c r="E28" s="372"/>
      <c r="F28" s="361"/>
      <c r="G28" s="362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73"/>
      <c r="T28" s="363"/>
      <c r="U28" s="363"/>
      <c r="V28" s="363"/>
      <c r="W28" s="365"/>
      <c r="X28" s="366"/>
      <c r="Y28" s="367"/>
      <c r="Z28" s="367"/>
      <c r="AA28" s="367"/>
      <c r="AB28" s="367"/>
      <c r="AC28" s="367"/>
      <c r="AD28" s="367"/>
      <c r="AE28" s="367"/>
      <c r="AF28" s="367"/>
      <c r="AG28" s="367"/>
      <c r="AH28" s="367"/>
      <c r="AI28" s="367"/>
      <c r="AJ28" s="367"/>
      <c r="AK28" s="367"/>
      <c r="AL28" s="367"/>
      <c r="AM28" s="367"/>
      <c r="AN28" s="367"/>
      <c r="AO28" s="367"/>
      <c r="AP28" s="367"/>
      <c r="AQ28" s="367"/>
      <c r="AR28" s="367"/>
      <c r="AS28" s="367"/>
      <c r="AT28" s="367"/>
      <c r="AU28" s="367"/>
      <c r="AV28" s="367"/>
      <c r="AW28" s="367"/>
      <c r="AX28" s="367"/>
      <c r="AY28" s="367"/>
      <c r="AZ28" s="367"/>
      <c r="BA28" s="367"/>
      <c r="BB28" s="367"/>
      <c r="BC28" s="367"/>
      <c r="BD28" s="367"/>
      <c r="BE28" s="367"/>
      <c r="BF28" s="367"/>
      <c r="BG28" s="367"/>
      <c r="BH28" s="367"/>
      <c r="BI28" s="367"/>
      <c r="BJ28" s="367"/>
      <c r="BK28" s="367"/>
      <c r="BL28" s="367"/>
      <c r="BM28" s="367"/>
      <c r="BN28" s="367"/>
      <c r="BO28" s="367"/>
      <c r="BP28" s="367"/>
      <c r="BQ28" s="367"/>
      <c r="BR28" s="367"/>
      <c r="BS28" s="367"/>
      <c r="BT28" s="367"/>
      <c r="BU28" s="367"/>
      <c r="BV28" s="367"/>
      <c r="BW28" s="367"/>
      <c r="BX28" s="367"/>
      <c r="BY28" s="367"/>
      <c r="BZ28" s="367"/>
      <c r="CA28" s="367"/>
      <c r="CB28" s="367"/>
      <c r="CC28" s="367"/>
      <c r="CD28" s="367"/>
      <c r="CE28" s="367"/>
      <c r="CF28" s="367"/>
      <c r="CG28" s="367"/>
      <c r="CH28" s="367"/>
      <c r="CI28" s="367"/>
      <c r="CJ28" s="367"/>
      <c r="CK28" s="367"/>
      <c r="CL28" s="367"/>
      <c r="CM28" s="367"/>
      <c r="CN28" s="367"/>
      <c r="CO28" s="367"/>
      <c r="CP28" s="368"/>
      <c r="CQ28" s="368"/>
      <c r="CR28" s="368"/>
      <c r="CS28" s="368"/>
      <c r="CT28" s="368"/>
      <c r="CU28" s="368"/>
    </row>
    <row r="29" spans="1:99" s="369" customFormat="1" ht="26.1" customHeight="1">
      <c r="A29" s="370"/>
      <c r="B29" s="371"/>
      <c r="C29" s="371"/>
      <c r="D29" s="359"/>
      <c r="E29" s="360"/>
      <c r="F29" s="361"/>
      <c r="G29" s="362"/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  <c r="S29" s="364"/>
      <c r="T29" s="363"/>
      <c r="U29" s="363"/>
      <c r="V29" s="363"/>
      <c r="W29" s="365"/>
      <c r="X29" s="366"/>
      <c r="Y29" s="367"/>
      <c r="Z29" s="367"/>
      <c r="AA29" s="367"/>
      <c r="AB29" s="367"/>
      <c r="AC29" s="367"/>
      <c r="AD29" s="367"/>
      <c r="AE29" s="367"/>
      <c r="AF29" s="367"/>
      <c r="AG29" s="367"/>
      <c r="AH29" s="367"/>
      <c r="AI29" s="367"/>
      <c r="AJ29" s="367"/>
      <c r="AK29" s="367"/>
      <c r="AL29" s="367"/>
      <c r="AM29" s="367"/>
      <c r="AN29" s="367"/>
      <c r="AO29" s="367"/>
      <c r="AP29" s="367"/>
      <c r="AQ29" s="367"/>
      <c r="AR29" s="367"/>
      <c r="AS29" s="367"/>
      <c r="AT29" s="367"/>
      <c r="AU29" s="367"/>
      <c r="AV29" s="367"/>
      <c r="AW29" s="367"/>
      <c r="AX29" s="367"/>
      <c r="AY29" s="367"/>
      <c r="AZ29" s="367"/>
      <c r="BA29" s="367"/>
      <c r="BB29" s="367"/>
      <c r="BC29" s="367"/>
      <c r="BD29" s="367"/>
      <c r="BE29" s="367"/>
      <c r="BF29" s="367"/>
      <c r="BG29" s="367"/>
      <c r="BH29" s="367"/>
      <c r="BI29" s="367"/>
      <c r="BJ29" s="367"/>
      <c r="BK29" s="367"/>
      <c r="BL29" s="367"/>
      <c r="BM29" s="367"/>
      <c r="BN29" s="367"/>
      <c r="BO29" s="367"/>
      <c r="BP29" s="367"/>
      <c r="BQ29" s="367"/>
      <c r="BR29" s="367"/>
      <c r="BS29" s="367"/>
      <c r="BT29" s="367"/>
      <c r="BU29" s="367"/>
      <c r="BV29" s="367"/>
      <c r="BW29" s="367"/>
      <c r="BX29" s="367"/>
      <c r="BY29" s="367"/>
      <c r="BZ29" s="367"/>
      <c r="CA29" s="367"/>
      <c r="CB29" s="367"/>
      <c r="CC29" s="367"/>
      <c r="CD29" s="367"/>
      <c r="CE29" s="367"/>
      <c r="CF29" s="367"/>
      <c r="CG29" s="367"/>
      <c r="CH29" s="367"/>
      <c r="CI29" s="367"/>
      <c r="CJ29" s="367"/>
      <c r="CK29" s="367"/>
      <c r="CL29" s="367"/>
      <c r="CM29" s="367"/>
      <c r="CN29" s="367"/>
      <c r="CO29" s="367"/>
      <c r="CP29" s="368"/>
      <c r="CQ29" s="368"/>
      <c r="CR29" s="368"/>
      <c r="CS29" s="368"/>
      <c r="CT29" s="368"/>
      <c r="CU29" s="368"/>
    </row>
    <row r="30" spans="1:99" s="369" customFormat="1" ht="26.1" customHeight="1">
      <c r="A30" s="370"/>
      <c r="B30" s="371"/>
      <c r="C30" s="371"/>
      <c r="D30" s="359"/>
      <c r="E30" s="360"/>
      <c r="F30" s="374"/>
      <c r="G30" s="362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73"/>
      <c r="T30" s="363"/>
      <c r="U30" s="363"/>
      <c r="V30" s="363"/>
      <c r="W30" s="365"/>
      <c r="X30" s="366"/>
      <c r="Y30" s="367"/>
      <c r="Z30" s="367"/>
      <c r="AA30" s="367"/>
      <c r="AB30" s="367"/>
      <c r="AC30" s="367"/>
      <c r="AD30" s="367"/>
      <c r="AE30" s="367"/>
      <c r="AF30" s="367"/>
      <c r="AG30" s="367"/>
      <c r="AH30" s="367"/>
      <c r="AI30" s="367"/>
      <c r="AJ30" s="367"/>
      <c r="AK30" s="367"/>
      <c r="AL30" s="367"/>
      <c r="AM30" s="367"/>
      <c r="AN30" s="367"/>
      <c r="AO30" s="367"/>
      <c r="AP30" s="367"/>
      <c r="AQ30" s="367"/>
      <c r="AR30" s="367"/>
      <c r="AS30" s="367"/>
      <c r="AT30" s="367"/>
      <c r="AU30" s="367"/>
      <c r="AV30" s="367"/>
      <c r="AW30" s="367"/>
      <c r="AX30" s="367"/>
      <c r="AY30" s="367"/>
      <c r="AZ30" s="367"/>
      <c r="BA30" s="367"/>
      <c r="BB30" s="367"/>
      <c r="BC30" s="367"/>
      <c r="BD30" s="367"/>
      <c r="BE30" s="367"/>
      <c r="BF30" s="367"/>
      <c r="BG30" s="367"/>
      <c r="BH30" s="367"/>
      <c r="BI30" s="367"/>
      <c r="BJ30" s="367"/>
      <c r="BK30" s="367"/>
      <c r="BL30" s="367"/>
      <c r="BM30" s="367"/>
      <c r="BN30" s="367"/>
      <c r="BO30" s="367"/>
      <c r="BP30" s="367"/>
      <c r="BQ30" s="367"/>
      <c r="BR30" s="367"/>
      <c r="BS30" s="367"/>
      <c r="BT30" s="367"/>
      <c r="BU30" s="367"/>
      <c r="BV30" s="367"/>
      <c r="BW30" s="367"/>
      <c r="BX30" s="367"/>
      <c r="BY30" s="367"/>
      <c r="BZ30" s="367"/>
      <c r="CA30" s="367"/>
      <c r="CB30" s="367"/>
      <c r="CC30" s="367"/>
      <c r="CD30" s="367"/>
      <c r="CE30" s="367"/>
      <c r="CF30" s="367"/>
      <c r="CG30" s="367"/>
      <c r="CH30" s="367"/>
      <c r="CI30" s="367"/>
      <c r="CJ30" s="367"/>
      <c r="CK30" s="367"/>
      <c r="CL30" s="367"/>
      <c r="CM30" s="367"/>
      <c r="CN30" s="367"/>
      <c r="CO30" s="367"/>
      <c r="CP30" s="368"/>
      <c r="CQ30" s="368"/>
      <c r="CR30" s="368"/>
      <c r="CS30" s="368"/>
      <c r="CT30" s="368"/>
      <c r="CU30" s="368"/>
    </row>
    <row r="31" spans="1:99" s="369" customFormat="1" ht="26.1" customHeight="1">
      <c r="A31" s="375"/>
      <c r="B31" s="376"/>
      <c r="C31" s="376"/>
      <c r="D31" s="359"/>
      <c r="E31" s="360"/>
      <c r="F31" s="377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  <c r="W31" s="365"/>
      <c r="X31" s="366"/>
      <c r="Y31" s="367"/>
      <c r="Z31" s="367"/>
      <c r="AA31" s="367"/>
      <c r="AB31" s="367"/>
      <c r="AC31" s="367"/>
      <c r="AD31" s="367"/>
      <c r="AE31" s="367"/>
      <c r="AF31" s="367"/>
      <c r="AG31" s="367"/>
      <c r="AH31" s="367"/>
      <c r="AI31" s="367"/>
      <c r="AJ31" s="367"/>
      <c r="AK31" s="367"/>
      <c r="AL31" s="367"/>
      <c r="AM31" s="367"/>
      <c r="AN31" s="367"/>
      <c r="AO31" s="367"/>
      <c r="AP31" s="367"/>
      <c r="AQ31" s="367"/>
      <c r="AR31" s="367"/>
      <c r="AS31" s="367"/>
      <c r="AT31" s="367"/>
      <c r="AU31" s="367"/>
      <c r="AV31" s="367"/>
      <c r="AW31" s="367"/>
      <c r="AX31" s="367"/>
      <c r="AY31" s="367"/>
      <c r="AZ31" s="367"/>
      <c r="BA31" s="367"/>
      <c r="BB31" s="367"/>
      <c r="BC31" s="367"/>
      <c r="BD31" s="367"/>
      <c r="BE31" s="367"/>
      <c r="BF31" s="367"/>
      <c r="BG31" s="367"/>
      <c r="BH31" s="367"/>
      <c r="BI31" s="367"/>
      <c r="BJ31" s="367"/>
      <c r="BK31" s="367"/>
      <c r="BL31" s="367"/>
      <c r="BM31" s="367"/>
      <c r="BN31" s="367"/>
      <c r="BO31" s="367"/>
      <c r="BP31" s="367"/>
      <c r="BQ31" s="367"/>
      <c r="BR31" s="367"/>
      <c r="BS31" s="367"/>
      <c r="BT31" s="367"/>
      <c r="BU31" s="367"/>
      <c r="BV31" s="367"/>
      <c r="BW31" s="367"/>
      <c r="BX31" s="367"/>
      <c r="BY31" s="367"/>
      <c r="BZ31" s="367"/>
      <c r="CA31" s="367"/>
      <c r="CB31" s="367"/>
      <c r="CC31" s="367"/>
      <c r="CD31" s="367"/>
      <c r="CE31" s="367"/>
      <c r="CF31" s="367"/>
      <c r="CG31" s="367"/>
      <c r="CH31" s="367"/>
      <c r="CI31" s="367"/>
      <c r="CJ31" s="367"/>
      <c r="CK31" s="367"/>
      <c r="CL31" s="367"/>
      <c r="CM31" s="367"/>
      <c r="CN31" s="367"/>
      <c r="CO31" s="367"/>
      <c r="CP31" s="368"/>
      <c r="CQ31" s="368"/>
      <c r="CR31" s="368"/>
      <c r="CS31" s="368"/>
      <c r="CT31" s="368"/>
      <c r="CU31" s="368"/>
    </row>
    <row r="32" spans="1:99" s="385" customFormat="1" ht="26.1" customHeight="1">
      <c r="A32" s="574"/>
      <c r="B32" s="575"/>
      <c r="C32" s="576"/>
      <c r="D32" s="378"/>
      <c r="E32" s="379"/>
      <c r="F32" s="380"/>
      <c r="G32" s="381"/>
      <c r="H32" s="382"/>
      <c r="I32" s="382"/>
      <c r="J32" s="382"/>
      <c r="K32" s="381"/>
      <c r="L32" s="382"/>
      <c r="M32" s="382"/>
      <c r="N32" s="382"/>
      <c r="O32" s="381"/>
      <c r="P32" s="382"/>
      <c r="Q32" s="382"/>
      <c r="R32" s="382"/>
      <c r="S32" s="381"/>
      <c r="T32" s="382"/>
      <c r="U32" s="382"/>
      <c r="V32" s="382"/>
      <c r="W32" s="382"/>
      <c r="X32" s="383"/>
      <c r="Y32" s="383"/>
      <c r="Z32" s="383"/>
      <c r="AA32" s="383"/>
      <c r="AB32" s="383"/>
      <c r="AC32" s="383"/>
      <c r="AD32" s="384"/>
      <c r="AE32" s="384"/>
      <c r="AF32" s="384"/>
      <c r="AG32" s="384"/>
      <c r="AH32" s="384"/>
      <c r="AI32" s="384"/>
      <c r="AJ32" s="384"/>
      <c r="AK32" s="384"/>
      <c r="AL32" s="384"/>
      <c r="AM32" s="384"/>
      <c r="AN32" s="384"/>
      <c r="AO32" s="384"/>
      <c r="AP32" s="384"/>
      <c r="AQ32" s="384"/>
      <c r="AR32" s="384"/>
      <c r="AS32" s="384"/>
      <c r="AT32" s="384"/>
      <c r="AU32" s="384"/>
      <c r="AV32" s="384"/>
      <c r="AW32" s="384"/>
      <c r="AX32" s="384"/>
      <c r="AY32" s="384"/>
      <c r="AZ32" s="384"/>
      <c r="BA32" s="384"/>
      <c r="BB32" s="384"/>
      <c r="BC32" s="384"/>
      <c r="BD32" s="384"/>
      <c r="BE32" s="384"/>
      <c r="BF32" s="384"/>
      <c r="BG32" s="384"/>
      <c r="BH32" s="384"/>
      <c r="BI32" s="384"/>
      <c r="BJ32" s="384"/>
      <c r="BK32" s="384"/>
      <c r="BL32" s="384"/>
      <c r="BM32" s="384"/>
      <c r="BN32" s="384"/>
      <c r="BO32" s="384"/>
      <c r="BP32" s="384"/>
      <c r="BQ32" s="384"/>
      <c r="BR32" s="384"/>
      <c r="BS32" s="384"/>
      <c r="BT32" s="384"/>
      <c r="BU32" s="384"/>
      <c r="BV32" s="384"/>
      <c r="BW32" s="384"/>
      <c r="BX32" s="384"/>
      <c r="BY32" s="384"/>
      <c r="BZ32" s="384"/>
      <c r="CA32" s="384"/>
      <c r="CB32" s="384"/>
      <c r="CC32" s="384"/>
      <c r="CD32" s="384"/>
      <c r="CE32" s="384"/>
      <c r="CF32" s="384"/>
      <c r="CG32" s="384"/>
      <c r="CH32" s="384"/>
      <c r="CI32" s="384"/>
      <c r="CJ32" s="384"/>
      <c r="CK32" s="384"/>
      <c r="CL32" s="384"/>
      <c r="CM32" s="384"/>
      <c r="CN32" s="384"/>
      <c r="CO32" s="384"/>
      <c r="CP32" s="384"/>
      <c r="CQ32" s="384"/>
      <c r="CR32" s="384"/>
      <c r="CS32" s="384"/>
      <c r="CT32" s="384"/>
      <c r="CU32" s="384"/>
    </row>
    <row r="33" spans="1:99" s="385" customFormat="1" ht="26.1" customHeight="1">
      <c r="A33" s="386"/>
      <c r="B33" s="386"/>
      <c r="C33" s="386"/>
      <c r="D33" s="387"/>
      <c r="E33" s="388"/>
      <c r="F33" s="389"/>
      <c r="G33" s="390"/>
      <c r="H33" s="384"/>
      <c r="I33" s="384"/>
      <c r="J33" s="384"/>
      <c r="K33" s="390"/>
      <c r="L33" s="384"/>
      <c r="M33" s="384"/>
      <c r="N33" s="384"/>
      <c r="O33" s="390"/>
      <c r="P33" s="384"/>
      <c r="Q33" s="384"/>
      <c r="R33" s="384"/>
      <c r="S33" s="390"/>
      <c r="T33" s="384"/>
      <c r="U33" s="384"/>
      <c r="V33" s="384"/>
      <c r="W33" s="384"/>
      <c r="X33" s="383"/>
      <c r="Y33" s="383"/>
      <c r="Z33" s="383"/>
      <c r="AA33" s="383"/>
      <c r="AB33" s="383"/>
      <c r="AC33" s="383"/>
      <c r="AD33" s="384"/>
      <c r="AE33" s="384"/>
      <c r="AF33" s="384"/>
      <c r="AG33" s="384"/>
      <c r="AH33" s="384"/>
      <c r="AI33" s="384"/>
      <c r="AJ33" s="384"/>
      <c r="AK33" s="384"/>
      <c r="AL33" s="384"/>
      <c r="AM33" s="384"/>
      <c r="AN33" s="384"/>
      <c r="AO33" s="384"/>
      <c r="AP33" s="384"/>
      <c r="AQ33" s="384"/>
      <c r="AR33" s="384"/>
      <c r="AS33" s="384"/>
      <c r="AT33" s="384"/>
      <c r="AU33" s="384"/>
      <c r="AV33" s="384"/>
      <c r="AW33" s="384"/>
      <c r="AX33" s="384"/>
      <c r="AY33" s="384"/>
      <c r="AZ33" s="384"/>
      <c r="BA33" s="384"/>
      <c r="BB33" s="384"/>
      <c r="BC33" s="384"/>
      <c r="BD33" s="384"/>
      <c r="BE33" s="384"/>
      <c r="BF33" s="384"/>
      <c r="BG33" s="384"/>
      <c r="BH33" s="384"/>
      <c r="BI33" s="384"/>
      <c r="BJ33" s="384"/>
      <c r="BK33" s="384"/>
      <c r="BL33" s="384"/>
      <c r="BM33" s="384"/>
      <c r="BN33" s="384"/>
      <c r="BO33" s="384"/>
      <c r="BP33" s="384"/>
      <c r="BQ33" s="384"/>
      <c r="BR33" s="384"/>
      <c r="BS33" s="384"/>
      <c r="BT33" s="384"/>
      <c r="BU33" s="384"/>
      <c r="BV33" s="384"/>
      <c r="BW33" s="384"/>
      <c r="BX33" s="384"/>
      <c r="BY33" s="384"/>
      <c r="BZ33" s="384"/>
      <c r="CA33" s="384"/>
      <c r="CB33" s="384"/>
      <c r="CC33" s="384"/>
      <c r="CD33" s="384"/>
      <c r="CE33" s="384"/>
      <c r="CF33" s="384"/>
      <c r="CG33" s="384"/>
      <c r="CH33" s="384"/>
      <c r="CI33" s="384"/>
      <c r="CJ33" s="384"/>
      <c r="CK33" s="384"/>
      <c r="CL33" s="384"/>
      <c r="CM33" s="384"/>
      <c r="CN33" s="384"/>
      <c r="CO33" s="384"/>
      <c r="CP33" s="384"/>
      <c r="CQ33" s="384"/>
      <c r="CR33" s="384"/>
      <c r="CS33" s="384"/>
      <c r="CT33" s="384"/>
      <c r="CU33" s="384"/>
    </row>
    <row r="34" spans="1:99">
      <c r="C34" s="392" t="s">
        <v>352</v>
      </c>
      <c r="D34" s="393"/>
      <c r="J34" s="396"/>
      <c r="N34" s="396"/>
      <c r="R34" s="396"/>
      <c r="U34" s="396"/>
    </row>
    <row r="35" spans="1:99">
      <c r="C35" s="392" t="s">
        <v>353</v>
      </c>
    </row>
    <row r="36" spans="1:99">
      <c r="C36" s="392" t="s">
        <v>354</v>
      </c>
    </row>
    <row r="37" spans="1:99">
      <c r="C37" s="392"/>
    </row>
  </sheetData>
  <mergeCells count="33">
    <mergeCell ref="A1:W1"/>
    <mergeCell ref="A2:W2"/>
    <mergeCell ref="A3:C3"/>
    <mergeCell ref="A4:C6"/>
    <mergeCell ref="D4:D6"/>
    <mergeCell ref="E4:E6"/>
    <mergeCell ref="F4:F6"/>
    <mergeCell ref="G4:J4"/>
    <mergeCell ref="K4:N4"/>
    <mergeCell ref="O4:R4"/>
    <mergeCell ref="S4:V4"/>
    <mergeCell ref="G5:G6"/>
    <mergeCell ref="H5:J5"/>
    <mergeCell ref="K5:K6"/>
    <mergeCell ref="L5:N5"/>
    <mergeCell ref="O5:O6"/>
    <mergeCell ref="P5:R5"/>
    <mergeCell ref="S5:S6"/>
    <mergeCell ref="T5:V5"/>
    <mergeCell ref="H7:J7"/>
    <mergeCell ref="L7:N7"/>
    <mergeCell ref="P7:R7"/>
    <mergeCell ref="T7:V7"/>
    <mergeCell ref="A8:C8"/>
    <mergeCell ref="H8:J8"/>
    <mergeCell ref="L8:N8"/>
    <mergeCell ref="P8:R8"/>
    <mergeCell ref="T8:V8"/>
    <mergeCell ref="A9:C9"/>
    <mergeCell ref="A10:C10"/>
    <mergeCell ref="A11:C11"/>
    <mergeCell ref="A32:C32"/>
    <mergeCell ref="A7:C7"/>
  </mergeCells>
  <pageMargins left="0.48622047200000001" right="0.15748031496063" top="0.7" bottom="0.22" header="0.78740157480314998" footer="0.13"/>
  <pageSetup paperSize="9" scale="54" orientation="landscape" horizontalDpi="4294967293" verticalDpi="4294967293" r:id="rId1"/>
  <headerFooter alignWithMargins="0">
    <oddHeader>&amp;R&amp;P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6"/>
  <sheetViews>
    <sheetView zoomScale="70" zoomScaleNormal="70" workbookViewId="0">
      <pane xSplit="5" ySplit="8" topLeftCell="F12" activePane="bottomRight" state="frozen"/>
      <selection activeCell="F41" sqref="F41"/>
      <selection pane="topRight" activeCell="F41" sqref="F41"/>
      <selection pane="bottomLeft" activeCell="F41" sqref="F41"/>
      <selection pane="bottomRight" sqref="A1:W1"/>
    </sheetView>
  </sheetViews>
  <sheetFormatPr defaultRowHeight="19.5"/>
  <cols>
    <col min="1" max="1" width="2.125" style="404" customWidth="1"/>
    <col min="2" max="2" width="2.875" style="404" customWidth="1"/>
    <col min="3" max="3" width="56.375" style="404" customWidth="1"/>
    <col min="4" max="4" width="7.75" style="549" customWidth="1"/>
    <col min="5" max="5" width="9.625" style="549" customWidth="1"/>
    <col min="6" max="6" width="12.875" style="550" customWidth="1"/>
    <col min="7" max="7" width="6.75" style="551" customWidth="1"/>
    <col min="8" max="10" width="6.375" style="552" customWidth="1"/>
    <col min="11" max="11" width="6.875" style="551" customWidth="1"/>
    <col min="12" max="14" width="6.375" style="552" customWidth="1"/>
    <col min="15" max="15" width="6.375" style="551" customWidth="1"/>
    <col min="16" max="18" width="6.375" style="552" customWidth="1"/>
    <col min="19" max="19" width="6.375" style="551" customWidth="1"/>
    <col min="20" max="22" width="6.25" style="552" customWidth="1"/>
    <col min="23" max="23" width="8.25" style="553" customWidth="1"/>
    <col min="24" max="24" width="14.75" style="404" customWidth="1"/>
    <col min="25" max="256" width="9" style="404"/>
    <col min="257" max="257" width="2.125" style="404" customWidth="1"/>
    <col min="258" max="258" width="2.875" style="404" customWidth="1"/>
    <col min="259" max="259" width="56.375" style="404" customWidth="1"/>
    <col min="260" max="260" width="7.75" style="404" customWidth="1"/>
    <col min="261" max="261" width="9.625" style="404" customWidth="1"/>
    <col min="262" max="262" width="12.875" style="404" customWidth="1"/>
    <col min="263" max="263" width="6.75" style="404" customWidth="1"/>
    <col min="264" max="266" width="6.375" style="404" customWidth="1"/>
    <col min="267" max="267" width="6.875" style="404" customWidth="1"/>
    <col min="268" max="275" width="6.375" style="404" customWidth="1"/>
    <col min="276" max="278" width="6.25" style="404" customWidth="1"/>
    <col min="279" max="279" width="8.25" style="404" customWidth="1"/>
    <col min="280" max="280" width="14.75" style="404" customWidth="1"/>
    <col min="281" max="512" width="9" style="404"/>
    <col min="513" max="513" width="2.125" style="404" customWidth="1"/>
    <col min="514" max="514" width="2.875" style="404" customWidth="1"/>
    <col min="515" max="515" width="56.375" style="404" customWidth="1"/>
    <col min="516" max="516" width="7.75" style="404" customWidth="1"/>
    <col min="517" max="517" width="9.625" style="404" customWidth="1"/>
    <col min="518" max="518" width="12.875" style="404" customWidth="1"/>
    <col min="519" max="519" width="6.75" style="404" customWidth="1"/>
    <col min="520" max="522" width="6.375" style="404" customWidth="1"/>
    <col min="523" max="523" width="6.875" style="404" customWidth="1"/>
    <col min="524" max="531" width="6.375" style="404" customWidth="1"/>
    <col min="532" max="534" width="6.25" style="404" customWidth="1"/>
    <col min="535" max="535" width="8.25" style="404" customWidth="1"/>
    <col min="536" max="536" width="14.75" style="404" customWidth="1"/>
    <col min="537" max="768" width="9" style="404"/>
    <col min="769" max="769" width="2.125" style="404" customWidth="1"/>
    <col min="770" max="770" width="2.875" style="404" customWidth="1"/>
    <col min="771" max="771" width="56.375" style="404" customWidth="1"/>
    <col min="772" max="772" width="7.75" style="404" customWidth="1"/>
    <col min="773" max="773" width="9.625" style="404" customWidth="1"/>
    <col min="774" max="774" width="12.875" style="404" customWidth="1"/>
    <col min="775" max="775" width="6.75" style="404" customWidth="1"/>
    <col min="776" max="778" width="6.375" style="404" customWidth="1"/>
    <col min="779" max="779" width="6.875" style="404" customWidth="1"/>
    <col min="780" max="787" width="6.375" style="404" customWidth="1"/>
    <col min="788" max="790" width="6.25" style="404" customWidth="1"/>
    <col min="791" max="791" width="8.25" style="404" customWidth="1"/>
    <col min="792" max="792" width="14.75" style="404" customWidth="1"/>
    <col min="793" max="1024" width="9" style="404"/>
    <col min="1025" max="1025" width="2.125" style="404" customWidth="1"/>
    <col min="1026" max="1026" width="2.875" style="404" customWidth="1"/>
    <col min="1027" max="1027" width="56.375" style="404" customWidth="1"/>
    <col min="1028" max="1028" width="7.75" style="404" customWidth="1"/>
    <col min="1029" max="1029" width="9.625" style="404" customWidth="1"/>
    <col min="1030" max="1030" width="12.875" style="404" customWidth="1"/>
    <col min="1031" max="1031" width="6.75" style="404" customWidth="1"/>
    <col min="1032" max="1034" width="6.375" style="404" customWidth="1"/>
    <col min="1035" max="1035" width="6.875" style="404" customWidth="1"/>
    <col min="1036" max="1043" width="6.375" style="404" customWidth="1"/>
    <col min="1044" max="1046" width="6.25" style="404" customWidth="1"/>
    <col min="1047" max="1047" width="8.25" style="404" customWidth="1"/>
    <col min="1048" max="1048" width="14.75" style="404" customWidth="1"/>
    <col min="1049" max="1280" width="9" style="404"/>
    <col min="1281" max="1281" width="2.125" style="404" customWidth="1"/>
    <col min="1282" max="1282" width="2.875" style="404" customWidth="1"/>
    <col min="1283" max="1283" width="56.375" style="404" customWidth="1"/>
    <col min="1284" max="1284" width="7.75" style="404" customWidth="1"/>
    <col min="1285" max="1285" width="9.625" style="404" customWidth="1"/>
    <col min="1286" max="1286" width="12.875" style="404" customWidth="1"/>
    <col min="1287" max="1287" width="6.75" style="404" customWidth="1"/>
    <col min="1288" max="1290" width="6.375" style="404" customWidth="1"/>
    <col min="1291" max="1291" width="6.875" style="404" customWidth="1"/>
    <col min="1292" max="1299" width="6.375" style="404" customWidth="1"/>
    <col min="1300" max="1302" width="6.25" style="404" customWidth="1"/>
    <col min="1303" max="1303" width="8.25" style="404" customWidth="1"/>
    <col min="1304" max="1304" width="14.75" style="404" customWidth="1"/>
    <col min="1305" max="1536" width="9" style="404"/>
    <col min="1537" max="1537" width="2.125" style="404" customWidth="1"/>
    <col min="1538" max="1538" width="2.875" style="404" customWidth="1"/>
    <col min="1539" max="1539" width="56.375" style="404" customWidth="1"/>
    <col min="1540" max="1540" width="7.75" style="404" customWidth="1"/>
    <col min="1541" max="1541" width="9.625" style="404" customWidth="1"/>
    <col min="1542" max="1542" width="12.875" style="404" customWidth="1"/>
    <col min="1543" max="1543" width="6.75" style="404" customWidth="1"/>
    <col min="1544" max="1546" width="6.375" style="404" customWidth="1"/>
    <col min="1547" max="1547" width="6.875" style="404" customWidth="1"/>
    <col min="1548" max="1555" width="6.375" style="404" customWidth="1"/>
    <col min="1556" max="1558" width="6.25" style="404" customWidth="1"/>
    <col min="1559" max="1559" width="8.25" style="404" customWidth="1"/>
    <col min="1560" max="1560" width="14.75" style="404" customWidth="1"/>
    <col min="1561" max="1792" width="9" style="404"/>
    <col min="1793" max="1793" width="2.125" style="404" customWidth="1"/>
    <col min="1794" max="1794" width="2.875" style="404" customWidth="1"/>
    <col min="1795" max="1795" width="56.375" style="404" customWidth="1"/>
    <col min="1796" max="1796" width="7.75" style="404" customWidth="1"/>
    <col min="1797" max="1797" width="9.625" style="404" customWidth="1"/>
    <col min="1798" max="1798" width="12.875" style="404" customWidth="1"/>
    <col min="1799" max="1799" width="6.75" style="404" customWidth="1"/>
    <col min="1800" max="1802" width="6.375" style="404" customWidth="1"/>
    <col min="1803" max="1803" width="6.875" style="404" customWidth="1"/>
    <col min="1804" max="1811" width="6.375" style="404" customWidth="1"/>
    <col min="1812" max="1814" width="6.25" style="404" customWidth="1"/>
    <col min="1815" max="1815" width="8.25" style="404" customWidth="1"/>
    <col min="1816" max="1816" width="14.75" style="404" customWidth="1"/>
    <col min="1817" max="2048" width="9" style="404"/>
    <col min="2049" max="2049" width="2.125" style="404" customWidth="1"/>
    <col min="2050" max="2050" width="2.875" style="404" customWidth="1"/>
    <col min="2051" max="2051" width="56.375" style="404" customWidth="1"/>
    <col min="2052" max="2052" width="7.75" style="404" customWidth="1"/>
    <col min="2053" max="2053" width="9.625" style="404" customWidth="1"/>
    <col min="2054" max="2054" width="12.875" style="404" customWidth="1"/>
    <col min="2055" max="2055" width="6.75" style="404" customWidth="1"/>
    <col min="2056" max="2058" width="6.375" style="404" customWidth="1"/>
    <col min="2059" max="2059" width="6.875" style="404" customWidth="1"/>
    <col min="2060" max="2067" width="6.375" style="404" customWidth="1"/>
    <col min="2068" max="2070" width="6.25" style="404" customWidth="1"/>
    <col min="2071" max="2071" width="8.25" style="404" customWidth="1"/>
    <col min="2072" max="2072" width="14.75" style="404" customWidth="1"/>
    <col min="2073" max="2304" width="9" style="404"/>
    <col min="2305" max="2305" width="2.125" style="404" customWidth="1"/>
    <col min="2306" max="2306" width="2.875" style="404" customWidth="1"/>
    <col min="2307" max="2307" width="56.375" style="404" customWidth="1"/>
    <col min="2308" max="2308" width="7.75" style="404" customWidth="1"/>
    <col min="2309" max="2309" width="9.625" style="404" customWidth="1"/>
    <col min="2310" max="2310" width="12.875" style="404" customWidth="1"/>
    <col min="2311" max="2311" width="6.75" style="404" customWidth="1"/>
    <col min="2312" max="2314" width="6.375" style="404" customWidth="1"/>
    <col min="2315" max="2315" width="6.875" style="404" customWidth="1"/>
    <col min="2316" max="2323" width="6.375" style="404" customWidth="1"/>
    <col min="2324" max="2326" width="6.25" style="404" customWidth="1"/>
    <col min="2327" max="2327" width="8.25" style="404" customWidth="1"/>
    <col min="2328" max="2328" width="14.75" style="404" customWidth="1"/>
    <col min="2329" max="2560" width="9" style="404"/>
    <col min="2561" max="2561" width="2.125" style="404" customWidth="1"/>
    <col min="2562" max="2562" width="2.875" style="404" customWidth="1"/>
    <col min="2563" max="2563" width="56.375" style="404" customWidth="1"/>
    <col min="2564" max="2564" width="7.75" style="404" customWidth="1"/>
    <col min="2565" max="2565" width="9.625" style="404" customWidth="1"/>
    <col min="2566" max="2566" width="12.875" style="404" customWidth="1"/>
    <col min="2567" max="2567" width="6.75" style="404" customWidth="1"/>
    <col min="2568" max="2570" width="6.375" style="404" customWidth="1"/>
    <col min="2571" max="2571" width="6.875" style="404" customWidth="1"/>
    <col min="2572" max="2579" width="6.375" style="404" customWidth="1"/>
    <col min="2580" max="2582" width="6.25" style="404" customWidth="1"/>
    <col min="2583" max="2583" width="8.25" style="404" customWidth="1"/>
    <col min="2584" max="2584" width="14.75" style="404" customWidth="1"/>
    <col min="2585" max="2816" width="9" style="404"/>
    <col min="2817" max="2817" width="2.125" style="404" customWidth="1"/>
    <col min="2818" max="2818" width="2.875" style="404" customWidth="1"/>
    <col min="2819" max="2819" width="56.375" style="404" customWidth="1"/>
    <col min="2820" max="2820" width="7.75" style="404" customWidth="1"/>
    <col min="2821" max="2821" width="9.625" style="404" customWidth="1"/>
    <col min="2822" max="2822" width="12.875" style="404" customWidth="1"/>
    <col min="2823" max="2823" width="6.75" style="404" customWidth="1"/>
    <col min="2824" max="2826" width="6.375" style="404" customWidth="1"/>
    <col min="2827" max="2827" width="6.875" style="404" customWidth="1"/>
    <col min="2828" max="2835" width="6.375" style="404" customWidth="1"/>
    <col min="2836" max="2838" width="6.25" style="404" customWidth="1"/>
    <col min="2839" max="2839" width="8.25" style="404" customWidth="1"/>
    <col min="2840" max="2840" width="14.75" style="404" customWidth="1"/>
    <col min="2841" max="3072" width="9" style="404"/>
    <col min="3073" max="3073" width="2.125" style="404" customWidth="1"/>
    <col min="3074" max="3074" width="2.875" style="404" customWidth="1"/>
    <col min="3075" max="3075" width="56.375" style="404" customWidth="1"/>
    <col min="3076" max="3076" width="7.75" style="404" customWidth="1"/>
    <col min="3077" max="3077" width="9.625" style="404" customWidth="1"/>
    <col min="3078" max="3078" width="12.875" style="404" customWidth="1"/>
    <col min="3079" max="3079" width="6.75" style="404" customWidth="1"/>
    <col min="3080" max="3082" width="6.375" style="404" customWidth="1"/>
    <col min="3083" max="3083" width="6.875" style="404" customWidth="1"/>
    <col min="3084" max="3091" width="6.375" style="404" customWidth="1"/>
    <col min="3092" max="3094" width="6.25" style="404" customWidth="1"/>
    <col min="3095" max="3095" width="8.25" style="404" customWidth="1"/>
    <col min="3096" max="3096" width="14.75" style="404" customWidth="1"/>
    <col min="3097" max="3328" width="9" style="404"/>
    <col min="3329" max="3329" width="2.125" style="404" customWidth="1"/>
    <col min="3330" max="3330" width="2.875" style="404" customWidth="1"/>
    <col min="3331" max="3331" width="56.375" style="404" customWidth="1"/>
    <col min="3332" max="3332" width="7.75" style="404" customWidth="1"/>
    <col min="3333" max="3333" width="9.625" style="404" customWidth="1"/>
    <col min="3334" max="3334" width="12.875" style="404" customWidth="1"/>
    <col min="3335" max="3335" width="6.75" style="404" customWidth="1"/>
    <col min="3336" max="3338" width="6.375" style="404" customWidth="1"/>
    <col min="3339" max="3339" width="6.875" style="404" customWidth="1"/>
    <col min="3340" max="3347" width="6.375" style="404" customWidth="1"/>
    <col min="3348" max="3350" width="6.25" style="404" customWidth="1"/>
    <col min="3351" max="3351" width="8.25" style="404" customWidth="1"/>
    <col min="3352" max="3352" width="14.75" style="404" customWidth="1"/>
    <col min="3353" max="3584" width="9" style="404"/>
    <col min="3585" max="3585" width="2.125" style="404" customWidth="1"/>
    <col min="3586" max="3586" width="2.875" style="404" customWidth="1"/>
    <col min="3587" max="3587" width="56.375" style="404" customWidth="1"/>
    <col min="3588" max="3588" width="7.75" style="404" customWidth="1"/>
    <col min="3589" max="3589" width="9.625" style="404" customWidth="1"/>
    <col min="3590" max="3590" width="12.875" style="404" customWidth="1"/>
    <col min="3591" max="3591" width="6.75" style="404" customWidth="1"/>
    <col min="3592" max="3594" width="6.375" style="404" customWidth="1"/>
    <col min="3595" max="3595" width="6.875" style="404" customWidth="1"/>
    <col min="3596" max="3603" width="6.375" style="404" customWidth="1"/>
    <col min="3604" max="3606" width="6.25" style="404" customWidth="1"/>
    <col min="3607" max="3607" width="8.25" style="404" customWidth="1"/>
    <col min="3608" max="3608" width="14.75" style="404" customWidth="1"/>
    <col min="3609" max="3840" width="9" style="404"/>
    <col min="3841" max="3841" width="2.125" style="404" customWidth="1"/>
    <col min="3842" max="3842" width="2.875" style="404" customWidth="1"/>
    <col min="3843" max="3843" width="56.375" style="404" customWidth="1"/>
    <col min="3844" max="3844" width="7.75" style="404" customWidth="1"/>
    <col min="3845" max="3845" width="9.625" style="404" customWidth="1"/>
    <col min="3846" max="3846" width="12.875" style="404" customWidth="1"/>
    <col min="3847" max="3847" width="6.75" style="404" customWidth="1"/>
    <col min="3848" max="3850" width="6.375" style="404" customWidth="1"/>
    <col min="3851" max="3851" width="6.875" style="404" customWidth="1"/>
    <col min="3852" max="3859" width="6.375" style="404" customWidth="1"/>
    <col min="3860" max="3862" width="6.25" style="404" customWidth="1"/>
    <col min="3863" max="3863" width="8.25" style="404" customWidth="1"/>
    <col min="3864" max="3864" width="14.75" style="404" customWidth="1"/>
    <col min="3865" max="4096" width="9" style="404"/>
    <col min="4097" max="4097" width="2.125" style="404" customWidth="1"/>
    <col min="4098" max="4098" width="2.875" style="404" customWidth="1"/>
    <col min="4099" max="4099" width="56.375" style="404" customWidth="1"/>
    <col min="4100" max="4100" width="7.75" style="404" customWidth="1"/>
    <col min="4101" max="4101" width="9.625" style="404" customWidth="1"/>
    <col min="4102" max="4102" width="12.875" style="404" customWidth="1"/>
    <col min="4103" max="4103" width="6.75" style="404" customWidth="1"/>
    <col min="4104" max="4106" width="6.375" style="404" customWidth="1"/>
    <col min="4107" max="4107" width="6.875" style="404" customWidth="1"/>
    <col min="4108" max="4115" width="6.375" style="404" customWidth="1"/>
    <col min="4116" max="4118" width="6.25" style="404" customWidth="1"/>
    <col min="4119" max="4119" width="8.25" style="404" customWidth="1"/>
    <col min="4120" max="4120" width="14.75" style="404" customWidth="1"/>
    <col min="4121" max="4352" width="9" style="404"/>
    <col min="4353" max="4353" width="2.125" style="404" customWidth="1"/>
    <col min="4354" max="4354" width="2.875" style="404" customWidth="1"/>
    <col min="4355" max="4355" width="56.375" style="404" customWidth="1"/>
    <col min="4356" max="4356" width="7.75" style="404" customWidth="1"/>
    <col min="4357" max="4357" width="9.625" style="404" customWidth="1"/>
    <col min="4358" max="4358" width="12.875" style="404" customWidth="1"/>
    <col min="4359" max="4359" width="6.75" style="404" customWidth="1"/>
    <col min="4360" max="4362" width="6.375" style="404" customWidth="1"/>
    <col min="4363" max="4363" width="6.875" style="404" customWidth="1"/>
    <col min="4364" max="4371" width="6.375" style="404" customWidth="1"/>
    <col min="4372" max="4374" width="6.25" style="404" customWidth="1"/>
    <col min="4375" max="4375" width="8.25" style="404" customWidth="1"/>
    <col min="4376" max="4376" width="14.75" style="404" customWidth="1"/>
    <col min="4377" max="4608" width="9" style="404"/>
    <col min="4609" max="4609" width="2.125" style="404" customWidth="1"/>
    <col min="4610" max="4610" width="2.875" style="404" customWidth="1"/>
    <col min="4611" max="4611" width="56.375" style="404" customWidth="1"/>
    <col min="4612" max="4612" width="7.75" style="404" customWidth="1"/>
    <col min="4613" max="4613" width="9.625" style="404" customWidth="1"/>
    <col min="4614" max="4614" width="12.875" style="404" customWidth="1"/>
    <col min="4615" max="4615" width="6.75" style="404" customWidth="1"/>
    <col min="4616" max="4618" width="6.375" style="404" customWidth="1"/>
    <col min="4619" max="4619" width="6.875" style="404" customWidth="1"/>
    <col min="4620" max="4627" width="6.375" style="404" customWidth="1"/>
    <col min="4628" max="4630" width="6.25" style="404" customWidth="1"/>
    <col min="4631" max="4631" width="8.25" style="404" customWidth="1"/>
    <col min="4632" max="4632" width="14.75" style="404" customWidth="1"/>
    <col min="4633" max="4864" width="9" style="404"/>
    <col min="4865" max="4865" width="2.125" style="404" customWidth="1"/>
    <col min="4866" max="4866" width="2.875" style="404" customWidth="1"/>
    <col min="4867" max="4867" width="56.375" style="404" customWidth="1"/>
    <col min="4868" max="4868" width="7.75" style="404" customWidth="1"/>
    <col min="4869" max="4869" width="9.625" style="404" customWidth="1"/>
    <col min="4870" max="4870" width="12.875" style="404" customWidth="1"/>
    <col min="4871" max="4871" width="6.75" style="404" customWidth="1"/>
    <col min="4872" max="4874" width="6.375" style="404" customWidth="1"/>
    <col min="4875" max="4875" width="6.875" style="404" customWidth="1"/>
    <col min="4876" max="4883" width="6.375" style="404" customWidth="1"/>
    <col min="4884" max="4886" width="6.25" style="404" customWidth="1"/>
    <col min="4887" max="4887" width="8.25" style="404" customWidth="1"/>
    <col min="4888" max="4888" width="14.75" style="404" customWidth="1"/>
    <col min="4889" max="5120" width="9" style="404"/>
    <col min="5121" max="5121" width="2.125" style="404" customWidth="1"/>
    <col min="5122" max="5122" width="2.875" style="404" customWidth="1"/>
    <col min="5123" max="5123" width="56.375" style="404" customWidth="1"/>
    <col min="5124" max="5124" width="7.75" style="404" customWidth="1"/>
    <col min="5125" max="5125" width="9.625" style="404" customWidth="1"/>
    <col min="5126" max="5126" width="12.875" style="404" customWidth="1"/>
    <col min="5127" max="5127" width="6.75" style="404" customWidth="1"/>
    <col min="5128" max="5130" width="6.375" style="404" customWidth="1"/>
    <col min="5131" max="5131" width="6.875" style="404" customWidth="1"/>
    <col min="5132" max="5139" width="6.375" style="404" customWidth="1"/>
    <col min="5140" max="5142" width="6.25" style="404" customWidth="1"/>
    <col min="5143" max="5143" width="8.25" style="404" customWidth="1"/>
    <col min="5144" max="5144" width="14.75" style="404" customWidth="1"/>
    <col min="5145" max="5376" width="9" style="404"/>
    <col min="5377" max="5377" width="2.125" style="404" customWidth="1"/>
    <col min="5378" max="5378" width="2.875" style="404" customWidth="1"/>
    <col min="5379" max="5379" width="56.375" style="404" customWidth="1"/>
    <col min="5380" max="5380" width="7.75" style="404" customWidth="1"/>
    <col min="5381" max="5381" width="9.625" style="404" customWidth="1"/>
    <col min="5382" max="5382" width="12.875" style="404" customWidth="1"/>
    <col min="5383" max="5383" width="6.75" style="404" customWidth="1"/>
    <col min="5384" max="5386" width="6.375" style="404" customWidth="1"/>
    <col min="5387" max="5387" width="6.875" style="404" customWidth="1"/>
    <col min="5388" max="5395" width="6.375" style="404" customWidth="1"/>
    <col min="5396" max="5398" width="6.25" style="404" customWidth="1"/>
    <col min="5399" max="5399" width="8.25" style="404" customWidth="1"/>
    <col min="5400" max="5400" width="14.75" style="404" customWidth="1"/>
    <col min="5401" max="5632" width="9" style="404"/>
    <col min="5633" max="5633" width="2.125" style="404" customWidth="1"/>
    <col min="5634" max="5634" width="2.875" style="404" customWidth="1"/>
    <col min="5635" max="5635" width="56.375" style="404" customWidth="1"/>
    <col min="5636" max="5636" width="7.75" style="404" customWidth="1"/>
    <col min="5637" max="5637" width="9.625" style="404" customWidth="1"/>
    <col min="5638" max="5638" width="12.875" style="404" customWidth="1"/>
    <col min="5639" max="5639" width="6.75" style="404" customWidth="1"/>
    <col min="5640" max="5642" width="6.375" style="404" customWidth="1"/>
    <col min="5643" max="5643" width="6.875" style="404" customWidth="1"/>
    <col min="5644" max="5651" width="6.375" style="404" customWidth="1"/>
    <col min="5652" max="5654" width="6.25" style="404" customWidth="1"/>
    <col min="5655" max="5655" width="8.25" style="404" customWidth="1"/>
    <col min="5656" max="5656" width="14.75" style="404" customWidth="1"/>
    <col min="5657" max="5888" width="9" style="404"/>
    <col min="5889" max="5889" width="2.125" style="404" customWidth="1"/>
    <col min="5890" max="5890" width="2.875" style="404" customWidth="1"/>
    <col min="5891" max="5891" width="56.375" style="404" customWidth="1"/>
    <col min="5892" max="5892" width="7.75" style="404" customWidth="1"/>
    <col min="5893" max="5893" width="9.625" style="404" customWidth="1"/>
    <col min="5894" max="5894" width="12.875" style="404" customWidth="1"/>
    <col min="5895" max="5895" width="6.75" style="404" customWidth="1"/>
    <col min="5896" max="5898" width="6.375" style="404" customWidth="1"/>
    <col min="5899" max="5899" width="6.875" style="404" customWidth="1"/>
    <col min="5900" max="5907" width="6.375" style="404" customWidth="1"/>
    <col min="5908" max="5910" width="6.25" style="404" customWidth="1"/>
    <col min="5911" max="5911" width="8.25" style="404" customWidth="1"/>
    <col min="5912" max="5912" width="14.75" style="404" customWidth="1"/>
    <col min="5913" max="6144" width="9" style="404"/>
    <col min="6145" max="6145" width="2.125" style="404" customWidth="1"/>
    <col min="6146" max="6146" width="2.875" style="404" customWidth="1"/>
    <col min="6147" max="6147" width="56.375" style="404" customWidth="1"/>
    <col min="6148" max="6148" width="7.75" style="404" customWidth="1"/>
    <col min="6149" max="6149" width="9.625" style="404" customWidth="1"/>
    <col min="6150" max="6150" width="12.875" style="404" customWidth="1"/>
    <col min="6151" max="6151" width="6.75" style="404" customWidth="1"/>
    <col min="6152" max="6154" width="6.375" style="404" customWidth="1"/>
    <col min="6155" max="6155" width="6.875" style="404" customWidth="1"/>
    <col min="6156" max="6163" width="6.375" style="404" customWidth="1"/>
    <col min="6164" max="6166" width="6.25" style="404" customWidth="1"/>
    <col min="6167" max="6167" width="8.25" style="404" customWidth="1"/>
    <col min="6168" max="6168" width="14.75" style="404" customWidth="1"/>
    <col min="6169" max="6400" width="9" style="404"/>
    <col min="6401" max="6401" width="2.125" style="404" customWidth="1"/>
    <col min="6402" max="6402" width="2.875" style="404" customWidth="1"/>
    <col min="6403" max="6403" width="56.375" style="404" customWidth="1"/>
    <col min="6404" max="6404" width="7.75" style="404" customWidth="1"/>
    <col min="6405" max="6405" width="9.625" style="404" customWidth="1"/>
    <col min="6406" max="6406" width="12.875" style="404" customWidth="1"/>
    <col min="6407" max="6407" width="6.75" style="404" customWidth="1"/>
    <col min="6408" max="6410" width="6.375" style="404" customWidth="1"/>
    <col min="6411" max="6411" width="6.875" style="404" customWidth="1"/>
    <col min="6412" max="6419" width="6.375" style="404" customWidth="1"/>
    <col min="6420" max="6422" width="6.25" style="404" customWidth="1"/>
    <col min="6423" max="6423" width="8.25" style="404" customWidth="1"/>
    <col min="6424" max="6424" width="14.75" style="404" customWidth="1"/>
    <col min="6425" max="6656" width="9" style="404"/>
    <col min="6657" max="6657" width="2.125" style="404" customWidth="1"/>
    <col min="6658" max="6658" width="2.875" style="404" customWidth="1"/>
    <col min="6659" max="6659" width="56.375" style="404" customWidth="1"/>
    <col min="6660" max="6660" width="7.75" style="404" customWidth="1"/>
    <col min="6661" max="6661" width="9.625" style="404" customWidth="1"/>
    <col min="6662" max="6662" width="12.875" style="404" customWidth="1"/>
    <col min="6663" max="6663" width="6.75" style="404" customWidth="1"/>
    <col min="6664" max="6666" width="6.375" style="404" customWidth="1"/>
    <col min="6667" max="6667" width="6.875" style="404" customWidth="1"/>
    <col min="6668" max="6675" width="6.375" style="404" customWidth="1"/>
    <col min="6676" max="6678" width="6.25" style="404" customWidth="1"/>
    <col min="6679" max="6679" width="8.25" style="404" customWidth="1"/>
    <col min="6680" max="6680" width="14.75" style="404" customWidth="1"/>
    <col min="6681" max="6912" width="9" style="404"/>
    <col min="6913" max="6913" width="2.125" style="404" customWidth="1"/>
    <col min="6914" max="6914" width="2.875" style="404" customWidth="1"/>
    <col min="6915" max="6915" width="56.375" style="404" customWidth="1"/>
    <col min="6916" max="6916" width="7.75" style="404" customWidth="1"/>
    <col min="6917" max="6917" width="9.625" style="404" customWidth="1"/>
    <col min="6918" max="6918" width="12.875" style="404" customWidth="1"/>
    <col min="6919" max="6919" width="6.75" style="404" customWidth="1"/>
    <col min="6920" max="6922" width="6.375" style="404" customWidth="1"/>
    <col min="6923" max="6923" width="6.875" style="404" customWidth="1"/>
    <col min="6924" max="6931" width="6.375" style="404" customWidth="1"/>
    <col min="6932" max="6934" width="6.25" style="404" customWidth="1"/>
    <col min="6935" max="6935" width="8.25" style="404" customWidth="1"/>
    <col min="6936" max="6936" width="14.75" style="404" customWidth="1"/>
    <col min="6937" max="7168" width="9" style="404"/>
    <col min="7169" max="7169" width="2.125" style="404" customWidth="1"/>
    <col min="7170" max="7170" width="2.875" style="404" customWidth="1"/>
    <col min="7171" max="7171" width="56.375" style="404" customWidth="1"/>
    <col min="7172" max="7172" width="7.75" style="404" customWidth="1"/>
    <col min="7173" max="7173" width="9.625" style="404" customWidth="1"/>
    <col min="7174" max="7174" width="12.875" style="404" customWidth="1"/>
    <col min="7175" max="7175" width="6.75" style="404" customWidth="1"/>
    <col min="7176" max="7178" width="6.375" style="404" customWidth="1"/>
    <col min="7179" max="7179" width="6.875" style="404" customWidth="1"/>
    <col min="7180" max="7187" width="6.375" style="404" customWidth="1"/>
    <col min="7188" max="7190" width="6.25" style="404" customWidth="1"/>
    <col min="7191" max="7191" width="8.25" style="404" customWidth="1"/>
    <col min="7192" max="7192" width="14.75" style="404" customWidth="1"/>
    <col min="7193" max="7424" width="9" style="404"/>
    <col min="7425" max="7425" width="2.125" style="404" customWidth="1"/>
    <col min="7426" max="7426" width="2.875" style="404" customWidth="1"/>
    <col min="7427" max="7427" width="56.375" style="404" customWidth="1"/>
    <col min="7428" max="7428" width="7.75" style="404" customWidth="1"/>
    <col min="7429" max="7429" width="9.625" style="404" customWidth="1"/>
    <col min="7430" max="7430" width="12.875" style="404" customWidth="1"/>
    <col min="7431" max="7431" width="6.75" style="404" customWidth="1"/>
    <col min="7432" max="7434" width="6.375" style="404" customWidth="1"/>
    <col min="7435" max="7435" width="6.875" style="404" customWidth="1"/>
    <col min="7436" max="7443" width="6.375" style="404" customWidth="1"/>
    <col min="7444" max="7446" width="6.25" style="404" customWidth="1"/>
    <col min="7447" max="7447" width="8.25" style="404" customWidth="1"/>
    <col min="7448" max="7448" width="14.75" style="404" customWidth="1"/>
    <col min="7449" max="7680" width="9" style="404"/>
    <col min="7681" max="7681" width="2.125" style="404" customWidth="1"/>
    <col min="7682" max="7682" width="2.875" style="404" customWidth="1"/>
    <col min="7683" max="7683" width="56.375" style="404" customWidth="1"/>
    <col min="7684" max="7684" width="7.75" style="404" customWidth="1"/>
    <col min="7685" max="7685" width="9.625" style="404" customWidth="1"/>
    <col min="7686" max="7686" width="12.875" style="404" customWidth="1"/>
    <col min="7687" max="7687" width="6.75" style="404" customWidth="1"/>
    <col min="7688" max="7690" width="6.375" style="404" customWidth="1"/>
    <col min="7691" max="7691" width="6.875" style="404" customWidth="1"/>
    <col min="7692" max="7699" width="6.375" style="404" customWidth="1"/>
    <col min="7700" max="7702" width="6.25" style="404" customWidth="1"/>
    <col min="7703" max="7703" width="8.25" style="404" customWidth="1"/>
    <col min="7704" max="7704" width="14.75" style="404" customWidth="1"/>
    <col min="7705" max="7936" width="9" style="404"/>
    <col min="7937" max="7937" width="2.125" style="404" customWidth="1"/>
    <col min="7938" max="7938" width="2.875" style="404" customWidth="1"/>
    <col min="7939" max="7939" width="56.375" style="404" customWidth="1"/>
    <col min="7940" max="7940" width="7.75" style="404" customWidth="1"/>
    <col min="7941" max="7941" width="9.625" style="404" customWidth="1"/>
    <col min="7942" max="7942" width="12.875" style="404" customWidth="1"/>
    <col min="7943" max="7943" width="6.75" style="404" customWidth="1"/>
    <col min="7944" max="7946" width="6.375" style="404" customWidth="1"/>
    <col min="7947" max="7947" width="6.875" style="404" customWidth="1"/>
    <col min="7948" max="7955" width="6.375" style="404" customWidth="1"/>
    <col min="7956" max="7958" width="6.25" style="404" customWidth="1"/>
    <col min="7959" max="7959" width="8.25" style="404" customWidth="1"/>
    <col min="7960" max="7960" width="14.75" style="404" customWidth="1"/>
    <col min="7961" max="8192" width="9" style="404"/>
    <col min="8193" max="8193" width="2.125" style="404" customWidth="1"/>
    <col min="8194" max="8194" width="2.875" style="404" customWidth="1"/>
    <col min="8195" max="8195" width="56.375" style="404" customWidth="1"/>
    <col min="8196" max="8196" width="7.75" style="404" customWidth="1"/>
    <col min="8197" max="8197" width="9.625" style="404" customWidth="1"/>
    <col min="8198" max="8198" width="12.875" style="404" customWidth="1"/>
    <col min="8199" max="8199" width="6.75" style="404" customWidth="1"/>
    <col min="8200" max="8202" width="6.375" style="404" customWidth="1"/>
    <col min="8203" max="8203" width="6.875" style="404" customWidth="1"/>
    <col min="8204" max="8211" width="6.375" style="404" customWidth="1"/>
    <col min="8212" max="8214" width="6.25" style="404" customWidth="1"/>
    <col min="8215" max="8215" width="8.25" style="404" customWidth="1"/>
    <col min="8216" max="8216" width="14.75" style="404" customWidth="1"/>
    <col min="8217" max="8448" width="9" style="404"/>
    <col min="8449" max="8449" width="2.125" style="404" customWidth="1"/>
    <col min="8450" max="8450" width="2.875" style="404" customWidth="1"/>
    <col min="8451" max="8451" width="56.375" style="404" customWidth="1"/>
    <col min="8452" max="8452" width="7.75" style="404" customWidth="1"/>
    <col min="8453" max="8453" width="9.625" style="404" customWidth="1"/>
    <col min="8454" max="8454" width="12.875" style="404" customWidth="1"/>
    <col min="8455" max="8455" width="6.75" style="404" customWidth="1"/>
    <col min="8456" max="8458" width="6.375" style="404" customWidth="1"/>
    <col min="8459" max="8459" width="6.875" style="404" customWidth="1"/>
    <col min="8460" max="8467" width="6.375" style="404" customWidth="1"/>
    <col min="8468" max="8470" width="6.25" style="404" customWidth="1"/>
    <col min="8471" max="8471" width="8.25" style="404" customWidth="1"/>
    <col min="8472" max="8472" width="14.75" style="404" customWidth="1"/>
    <col min="8473" max="8704" width="9" style="404"/>
    <col min="8705" max="8705" width="2.125" style="404" customWidth="1"/>
    <col min="8706" max="8706" width="2.875" style="404" customWidth="1"/>
    <col min="8707" max="8707" width="56.375" style="404" customWidth="1"/>
    <col min="8708" max="8708" width="7.75" style="404" customWidth="1"/>
    <col min="8709" max="8709" width="9.625" style="404" customWidth="1"/>
    <col min="8710" max="8710" width="12.875" style="404" customWidth="1"/>
    <col min="8711" max="8711" width="6.75" style="404" customWidth="1"/>
    <col min="8712" max="8714" width="6.375" style="404" customWidth="1"/>
    <col min="8715" max="8715" width="6.875" style="404" customWidth="1"/>
    <col min="8716" max="8723" width="6.375" style="404" customWidth="1"/>
    <col min="8724" max="8726" width="6.25" style="404" customWidth="1"/>
    <col min="8727" max="8727" width="8.25" style="404" customWidth="1"/>
    <col min="8728" max="8728" width="14.75" style="404" customWidth="1"/>
    <col min="8729" max="8960" width="9" style="404"/>
    <col min="8961" max="8961" width="2.125" style="404" customWidth="1"/>
    <col min="8962" max="8962" width="2.875" style="404" customWidth="1"/>
    <col min="8963" max="8963" width="56.375" style="404" customWidth="1"/>
    <col min="8964" max="8964" width="7.75" style="404" customWidth="1"/>
    <col min="8965" max="8965" width="9.625" style="404" customWidth="1"/>
    <col min="8966" max="8966" width="12.875" style="404" customWidth="1"/>
    <col min="8967" max="8967" width="6.75" style="404" customWidth="1"/>
    <col min="8968" max="8970" width="6.375" style="404" customWidth="1"/>
    <col min="8971" max="8971" width="6.875" style="404" customWidth="1"/>
    <col min="8972" max="8979" width="6.375" style="404" customWidth="1"/>
    <col min="8980" max="8982" width="6.25" style="404" customWidth="1"/>
    <col min="8983" max="8983" width="8.25" style="404" customWidth="1"/>
    <col min="8984" max="8984" width="14.75" style="404" customWidth="1"/>
    <col min="8985" max="9216" width="9" style="404"/>
    <col min="9217" max="9217" width="2.125" style="404" customWidth="1"/>
    <col min="9218" max="9218" width="2.875" style="404" customWidth="1"/>
    <col min="9219" max="9219" width="56.375" style="404" customWidth="1"/>
    <col min="9220" max="9220" width="7.75" style="404" customWidth="1"/>
    <col min="9221" max="9221" width="9.625" style="404" customWidth="1"/>
    <col min="9222" max="9222" width="12.875" style="404" customWidth="1"/>
    <col min="9223" max="9223" width="6.75" style="404" customWidth="1"/>
    <col min="9224" max="9226" width="6.375" style="404" customWidth="1"/>
    <col min="9227" max="9227" width="6.875" style="404" customWidth="1"/>
    <col min="9228" max="9235" width="6.375" style="404" customWidth="1"/>
    <col min="9236" max="9238" width="6.25" style="404" customWidth="1"/>
    <col min="9239" max="9239" width="8.25" style="404" customWidth="1"/>
    <col min="9240" max="9240" width="14.75" style="404" customWidth="1"/>
    <col min="9241" max="9472" width="9" style="404"/>
    <col min="9473" max="9473" width="2.125" style="404" customWidth="1"/>
    <col min="9474" max="9474" width="2.875" style="404" customWidth="1"/>
    <col min="9475" max="9475" width="56.375" style="404" customWidth="1"/>
    <col min="9476" max="9476" width="7.75" style="404" customWidth="1"/>
    <col min="9477" max="9477" width="9.625" style="404" customWidth="1"/>
    <col min="9478" max="9478" width="12.875" style="404" customWidth="1"/>
    <col min="9479" max="9479" width="6.75" style="404" customWidth="1"/>
    <col min="9480" max="9482" width="6.375" style="404" customWidth="1"/>
    <col min="9483" max="9483" width="6.875" style="404" customWidth="1"/>
    <col min="9484" max="9491" width="6.375" style="404" customWidth="1"/>
    <col min="9492" max="9494" width="6.25" style="404" customWidth="1"/>
    <col min="9495" max="9495" width="8.25" style="404" customWidth="1"/>
    <col min="9496" max="9496" width="14.75" style="404" customWidth="1"/>
    <col min="9497" max="9728" width="9" style="404"/>
    <col min="9729" max="9729" width="2.125" style="404" customWidth="1"/>
    <col min="9730" max="9730" width="2.875" style="404" customWidth="1"/>
    <col min="9731" max="9731" width="56.375" style="404" customWidth="1"/>
    <col min="9732" max="9732" width="7.75" style="404" customWidth="1"/>
    <col min="9733" max="9733" width="9.625" style="404" customWidth="1"/>
    <col min="9734" max="9734" width="12.875" style="404" customWidth="1"/>
    <col min="9735" max="9735" width="6.75" style="404" customWidth="1"/>
    <col min="9736" max="9738" width="6.375" style="404" customWidth="1"/>
    <col min="9739" max="9739" width="6.875" style="404" customWidth="1"/>
    <col min="9740" max="9747" width="6.375" style="404" customWidth="1"/>
    <col min="9748" max="9750" width="6.25" style="404" customWidth="1"/>
    <col min="9751" max="9751" width="8.25" style="404" customWidth="1"/>
    <col min="9752" max="9752" width="14.75" style="404" customWidth="1"/>
    <col min="9753" max="9984" width="9" style="404"/>
    <col min="9985" max="9985" width="2.125" style="404" customWidth="1"/>
    <col min="9986" max="9986" width="2.875" style="404" customWidth="1"/>
    <col min="9987" max="9987" width="56.375" style="404" customWidth="1"/>
    <col min="9988" max="9988" width="7.75" style="404" customWidth="1"/>
    <col min="9989" max="9989" width="9.625" style="404" customWidth="1"/>
    <col min="9990" max="9990" width="12.875" style="404" customWidth="1"/>
    <col min="9991" max="9991" width="6.75" style="404" customWidth="1"/>
    <col min="9992" max="9994" width="6.375" style="404" customWidth="1"/>
    <col min="9995" max="9995" width="6.875" style="404" customWidth="1"/>
    <col min="9996" max="10003" width="6.375" style="404" customWidth="1"/>
    <col min="10004" max="10006" width="6.25" style="404" customWidth="1"/>
    <col min="10007" max="10007" width="8.25" style="404" customWidth="1"/>
    <col min="10008" max="10008" width="14.75" style="404" customWidth="1"/>
    <col min="10009" max="10240" width="9" style="404"/>
    <col min="10241" max="10241" width="2.125" style="404" customWidth="1"/>
    <col min="10242" max="10242" width="2.875" style="404" customWidth="1"/>
    <col min="10243" max="10243" width="56.375" style="404" customWidth="1"/>
    <col min="10244" max="10244" width="7.75" style="404" customWidth="1"/>
    <col min="10245" max="10245" width="9.625" style="404" customWidth="1"/>
    <col min="10246" max="10246" width="12.875" style="404" customWidth="1"/>
    <col min="10247" max="10247" width="6.75" style="404" customWidth="1"/>
    <col min="10248" max="10250" width="6.375" style="404" customWidth="1"/>
    <col min="10251" max="10251" width="6.875" style="404" customWidth="1"/>
    <col min="10252" max="10259" width="6.375" style="404" customWidth="1"/>
    <col min="10260" max="10262" width="6.25" style="404" customWidth="1"/>
    <col min="10263" max="10263" width="8.25" style="404" customWidth="1"/>
    <col min="10264" max="10264" width="14.75" style="404" customWidth="1"/>
    <col min="10265" max="10496" width="9" style="404"/>
    <col min="10497" max="10497" width="2.125" style="404" customWidth="1"/>
    <col min="10498" max="10498" width="2.875" style="404" customWidth="1"/>
    <col min="10499" max="10499" width="56.375" style="404" customWidth="1"/>
    <col min="10500" max="10500" width="7.75" style="404" customWidth="1"/>
    <col min="10501" max="10501" width="9.625" style="404" customWidth="1"/>
    <col min="10502" max="10502" width="12.875" style="404" customWidth="1"/>
    <col min="10503" max="10503" width="6.75" style="404" customWidth="1"/>
    <col min="10504" max="10506" width="6.375" style="404" customWidth="1"/>
    <col min="10507" max="10507" width="6.875" style="404" customWidth="1"/>
    <col min="10508" max="10515" width="6.375" style="404" customWidth="1"/>
    <col min="10516" max="10518" width="6.25" style="404" customWidth="1"/>
    <col min="10519" max="10519" width="8.25" style="404" customWidth="1"/>
    <col min="10520" max="10520" width="14.75" style="404" customWidth="1"/>
    <col min="10521" max="10752" width="9" style="404"/>
    <col min="10753" max="10753" width="2.125" style="404" customWidth="1"/>
    <col min="10754" max="10754" width="2.875" style="404" customWidth="1"/>
    <col min="10755" max="10755" width="56.375" style="404" customWidth="1"/>
    <col min="10756" max="10756" width="7.75" style="404" customWidth="1"/>
    <col min="10757" max="10757" width="9.625" style="404" customWidth="1"/>
    <col min="10758" max="10758" width="12.875" style="404" customWidth="1"/>
    <col min="10759" max="10759" width="6.75" style="404" customWidth="1"/>
    <col min="10760" max="10762" width="6.375" style="404" customWidth="1"/>
    <col min="10763" max="10763" width="6.875" style="404" customWidth="1"/>
    <col min="10764" max="10771" width="6.375" style="404" customWidth="1"/>
    <col min="10772" max="10774" width="6.25" style="404" customWidth="1"/>
    <col min="10775" max="10775" width="8.25" style="404" customWidth="1"/>
    <col min="10776" max="10776" width="14.75" style="404" customWidth="1"/>
    <col min="10777" max="11008" width="9" style="404"/>
    <col min="11009" max="11009" width="2.125" style="404" customWidth="1"/>
    <col min="11010" max="11010" width="2.875" style="404" customWidth="1"/>
    <col min="11011" max="11011" width="56.375" style="404" customWidth="1"/>
    <col min="11012" max="11012" width="7.75" style="404" customWidth="1"/>
    <col min="11013" max="11013" width="9.625" style="404" customWidth="1"/>
    <col min="11014" max="11014" width="12.875" style="404" customWidth="1"/>
    <col min="11015" max="11015" width="6.75" style="404" customWidth="1"/>
    <col min="11016" max="11018" width="6.375" style="404" customWidth="1"/>
    <col min="11019" max="11019" width="6.875" style="404" customWidth="1"/>
    <col min="11020" max="11027" width="6.375" style="404" customWidth="1"/>
    <col min="11028" max="11030" width="6.25" style="404" customWidth="1"/>
    <col min="11031" max="11031" width="8.25" style="404" customWidth="1"/>
    <col min="11032" max="11032" width="14.75" style="404" customWidth="1"/>
    <col min="11033" max="11264" width="9" style="404"/>
    <col min="11265" max="11265" width="2.125" style="404" customWidth="1"/>
    <col min="11266" max="11266" width="2.875" style="404" customWidth="1"/>
    <col min="11267" max="11267" width="56.375" style="404" customWidth="1"/>
    <col min="11268" max="11268" width="7.75" style="404" customWidth="1"/>
    <col min="11269" max="11269" width="9.625" style="404" customWidth="1"/>
    <col min="11270" max="11270" width="12.875" style="404" customWidth="1"/>
    <col min="11271" max="11271" width="6.75" style="404" customWidth="1"/>
    <col min="11272" max="11274" width="6.375" style="404" customWidth="1"/>
    <col min="11275" max="11275" width="6.875" style="404" customWidth="1"/>
    <col min="11276" max="11283" width="6.375" style="404" customWidth="1"/>
    <col min="11284" max="11286" width="6.25" style="404" customWidth="1"/>
    <col min="11287" max="11287" width="8.25" style="404" customWidth="1"/>
    <col min="11288" max="11288" width="14.75" style="404" customWidth="1"/>
    <col min="11289" max="11520" width="9" style="404"/>
    <col min="11521" max="11521" width="2.125" style="404" customWidth="1"/>
    <col min="11522" max="11522" width="2.875" style="404" customWidth="1"/>
    <col min="11523" max="11523" width="56.375" style="404" customWidth="1"/>
    <col min="11524" max="11524" width="7.75" style="404" customWidth="1"/>
    <col min="11525" max="11525" width="9.625" style="404" customWidth="1"/>
    <col min="11526" max="11526" width="12.875" style="404" customWidth="1"/>
    <col min="11527" max="11527" width="6.75" style="404" customWidth="1"/>
    <col min="11528" max="11530" width="6.375" style="404" customWidth="1"/>
    <col min="11531" max="11531" width="6.875" style="404" customWidth="1"/>
    <col min="11532" max="11539" width="6.375" style="404" customWidth="1"/>
    <col min="11540" max="11542" width="6.25" style="404" customWidth="1"/>
    <col min="11543" max="11543" width="8.25" style="404" customWidth="1"/>
    <col min="11544" max="11544" width="14.75" style="404" customWidth="1"/>
    <col min="11545" max="11776" width="9" style="404"/>
    <col min="11777" max="11777" width="2.125" style="404" customWidth="1"/>
    <col min="11778" max="11778" width="2.875" style="404" customWidth="1"/>
    <col min="11779" max="11779" width="56.375" style="404" customWidth="1"/>
    <col min="11780" max="11780" width="7.75" style="404" customWidth="1"/>
    <col min="11781" max="11781" width="9.625" style="404" customWidth="1"/>
    <col min="11782" max="11782" width="12.875" style="404" customWidth="1"/>
    <col min="11783" max="11783" width="6.75" style="404" customWidth="1"/>
    <col min="11784" max="11786" width="6.375" style="404" customWidth="1"/>
    <col min="11787" max="11787" width="6.875" style="404" customWidth="1"/>
    <col min="11788" max="11795" width="6.375" style="404" customWidth="1"/>
    <col min="11796" max="11798" width="6.25" style="404" customWidth="1"/>
    <col min="11799" max="11799" width="8.25" style="404" customWidth="1"/>
    <col min="11800" max="11800" width="14.75" style="404" customWidth="1"/>
    <col min="11801" max="12032" width="9" style="404"/>
    <col min="12033" max="12033" width="2.125" style="404" customWidth="1"/>
    <col min="12034" max="12034" width="2.875" style="404" customWidth="1"/>
    <col min="12035" max="12035" width="56.375" style="404" customWidth="1"/>
    <col min="12036" max="12036" width="7.75" style="404" customWidth="1"/>
    <col min="12037" max="12037" width="9.625" style="404" customWidth="1"/>
    <col min="12038" max="12038" width="12.875" style="404" customWidth="1"/>
    <col min="12039" max="12039" width="6.75" style="404" customWidth="1"/>
    <col min="12040" max="12042" width="6.375" style="404" customWidth="1"/>
    <col min="12043" max="12043" width="6.875" style="404" customWidth="1"/>
    <col min="12044" max="12051" width="6.375" style="404" customWidth="1"/>
    <col min="12052" max="12054" width="6.25" style="404" customWidth="1"/>
    <col min="12055" max="12055" width="8.25" style="404" customWidth="1"/>
    <col min="12056" max="12056" width="14.75" style="404" customWidth="1"/>
    <col min="12057" max="12288" width="9" style="404"/>
    <col min="12289" max="12289" width="2.125" style="404" customWidth="1"/>
    <col min="12290" max="12290" width="2.875" style="404" customWidth="1"/>
    <col min="12291" max="12291" width="56.375" style="404" customWidth="1"/>
    <col min="12292" max="12292" width="7.75" style="404" customWidth="1"/>
    <col min="12293" max="12293" width="9.625" style="404" customWidth="1"/>
    <col min="12294" max="12294" width="12.875" style="404" customWidth="1"/>
    <col min="12295" max="12295" width="6.75" style="404" customWidth="1"/>
    <col min="12296" max="12298" width="6.375" style="404" customWidth="1"/>
    <col min="12299" max="12299" width="6.875" style="404" customWidth="1"/>
    <col min="12300" max="12307" width="6.375" style="404" customWidth="1"/>
    <col min="12308" max="12310" width="6.25" style="404" customWidth="1"/>
    <col min="12311" max="12311" width="8.25" style="404" customWidth="1"/>
    <col min="12312" max="12312" width="14.75" style="404" customWidth="1"/>
    <col min="12313" max="12544" width="9" style="404"/>
    <col min="12545" max="12545" width="2.125" style="404" customWidth="1"/>
    <col min="12546" max="12546" width="2.875" style="404" customWidth="1"/>
    <col min="12547" max="12547" width="56.375" style="404" customWidth="1"/>
    <col min="12548" max="12548" width="7.75" style="404" customWidth="1"/>
    <col min="12549" max="12549" width="9.625" style="404" customWidth="1"/>
    <col min="12550" max="12550" width="12.875" style="404" customWidth="1"/>
    <col min="12551" max="12551" width="6.75" style="404" customWidth="1"/>
    <col min="12552" max="12554" width="6.375" style="404" customWidth="1"/>
    <col min="12555" max="12555" width="6.875" style="404" customWidth="1"/>
    <col min="12556" max="12563" width="6.375" style="404" customWidth="1"/>
    <col min="12564" max="12566" width="6.25" style="404" customWidth="1"/>
    <col min="12567" max="12567" width="8.25" style="404" customWidth="1"/>
    <col min="12568" max="12568" width="14.75" style="404" customWidth="1"/>
    <col min="12569" max="12800" width="9" style="404"/>
    <col min="12801" max="12801" width="2.125" style="404" customWidth="1"/>
    <col min="12802" max="12802" width="2.875" style="404" customWidth="1"/>
    <col min="12803" max="12803" width="56.375" style="404" customWidth="1"/>
    <col min="12804" max="12804" width="7.75" style="404" customWidth="1"/>
    <col min="12805" max="12805" width="9.625" style="404" customWidth="1"/>
    <col min="12806" max="12806" width="12.875" style="404" customWidth="1"/>
    <col min="12807" max="12807" width="6.75" style="404" customWidth="1"/>
    <col min="12808" max="12810" width="6.375" style="404" customWidth="1"/>
    <col min="12811" max="12811" width="6.875" style="404" customWidth="1"/>
    <col min="12812" max="12819" width="6.375" style="404" customWidth="1"/>
    <col min="12820" max="12822" width="6.25" style="404" customWidth="1"/>
    <col min="12823" max="12823" width="8.25" style="404" customWidth="1"/>
    <col min="12824" max="12824" width="14.75" style="404" customWidth="1"/>
    <col min="12825" max="13056" width="9" style="404"/>
    <col min="13057" max="13057" width="2.125" style="404" customWidth="1"/>
    <col min="13058" max="13058" width="2.875" style="404" customWidth="1"/>
    <col min="13059" max="13059" width="56.375" style="404" customWidth="1"/>
    <col min="13060" max="13060" width="7.75" style="404" customWidth="1"/>
    <col min="13061" max="13061" width="9.625" style="404" customWidth="1"/>
    <col min="13062" max="13062" width="12.875" style="404" customWidth="1"/>
    <col min="13063" max="13063" width="6.75" style="404" customWidth="1"/>
    <col min="13064" max="13066" width="6.375" style="404" customWidth="1"/>
    <col min="13067" max="13067" width="6.875" style="404" customWidth="1"/>
    <col min="13068" max="13075" width="6.375" style="404" customWidth="1"/>
    <col min="13076" max="13078" width="6.25" style="404" customWidth="1"/>
    <col min="13079" max="13079" width="8.25" style="404" customWidth="1"/>
    <col min="13080" max="13080" width="14.75" style="404" customWidth="1"/>
    <col min="13081" max="13312" width="9" style="404"/>
    <col min="13313" max="13313" width="2.125" style="404" customWidth="1"/>
    <col min="13314" max="13314" width="2.875" style="404" customWidth="1"/>
    <col min="13315" max="13315" width="56.375" style="404" customWidth="1"/>
    <col min="13316" max="13316" width="7.75" style="404" customWidth="1"/>
    <col min="13317" max="13317" width="9.625" style="404" customWidth="1"/>
    <col min="13318" max="13318" width="12.875" style="404" customWidth="1"/>
    <col min="13319" max="13319" width="6.75" style="404" customWidth="1"/>
    <col min="13320" max="13322" width="6.375" style="404" customWidth="1"/>
    <col min="13323" max="13323" width="6.875" style="404" customWidth="1"/>
    <col min="13324" max="13331" width="6.375" style="404" customWidth="1"/>
    <col min="13332" max="13334" width="6.25" style="404" customWidth="1"/>
    <col min="13335" max="13335" width="8.25" style="404" customWidth="1"/>
    <col min="13336" max="13336" width="14.75" style="404" customWidth="1"/>
    <col min="13337" max="13568" width="9" style="404"/>
    <col min="13569" max="13569" width="2.125" style="404" customWidth="1"/>
    <col min="13570" max="13570" width="2.875" style="404" customWidth="1"/>
    <col min="13571" max="13571" width="56.375" style="404" customWidth="1"/>
    <col min="13572" max="13572" width="7.75" style="404" customWidth="1"/>
    <col min="13573" max="13573" width="9.625" style="404" customWidth="1"/>
    <col min="13574" max="13574" width="12.875" style="404" customWidth="1"/>
    <col min="13575" max="13575" width="6.75" style="404" customWidth="1"/>
    <col min="13576" max="13578" width="6.375" style="404" customWidth="1"/>
    <col min="13579" max="13579" width="6.875" style="404" customWidth="1"/>
    <col min="13580" max="13587" width="6.375" style="404" customWidth="1"/>
    <col min="13588" max="13590" width="6.25" style="404" customWidth="1"/>
    <col min="13591" max="13591" width="8.25" style="404" customWidth="1"/>
    <col min="13592" max="13592" width="14.75" style="404" customWidth="1"/>
    <col min="13593" max="13824" width="9" style="404"/>
    <col min="13825" max="13825" width="2.125" style="404" customWidth="1"/>
    <col min="13826" max="13826" width="2.875" style="404" customWidth="1"/>
    <col min="13827" max="13827" width="56.375" style="404" customWidth="1"/>
    <col min="13828" max="13828" width="7.75" style="404" customWidth="1"/>
    <col min="13829" max="13829" width="9.625" style="404" customWidth="1"/>
    <col min="13830" max="13830" width="12.875" style="404" customWidth="1"/>
    <col min="13831" max="13831" width="6.75" style="404" customWidth="1"/>
    <col min="13832" max="13834" width="6.375" style="404" customWidth="1"/>
    <col min="13835" max="13835" width="6.875" style="404" customWidth="1"/>
    <col min="13836" max="13843" width="6.375" style="404" customWidth="1"/>
    <col min="13844" max="13846" width="6.25" style="404" customWidth="1"/>
    <col min="13847" max="13847" width="8.25" style="404" customWidth="1"/>
    <col min="13848" max="13848" width="14.75" style="404" customWidth="1"/>
    <col min="13849" max="14080" width="9" style="404"/>
    <col min="14081" max="14081" width="2.125" style="404" customWidth="1"/>
    <col min="14082" max="14082" width="2.875" style="404" customWidth="1"/>
    <col min="14083" max="14083" width="56.375" style="404" customWidth="1"/>
    <col min="14084" max="14084" width="7.75" style="404" customWidth="1"/>
    <col min="14085" max="14085" width="9.625" style="404" customWidth="1"/>
    <col min="14086" max="14086" width="12.875" style="404" customWidth="1"/>
    <col min="14087" max="14087" width="6.75" style="404" customWidth="1"/>
    <col min="14088" max="14090" width="6.375" style="404" customWidth="1"/>
    <col min="14091" max="14091" width="6.875" style="404" customWidth="1"/>
    <col min="14092" max="14099" width="6.375" style="404" customWidth="1"/>
    <col min="14100" max="14102" width="6.25" style="404" customWidth="1"/>
    <col min="14103" max="14103" width="8.25" style="404" customWidth="1"/>
    <col min="14104" max="14104" width="14.75" style="404" customWidth="1"/>
    <col min="14105" max="14336" width="9" style="404"/>
    <col min="14337" max="14337" width="2.125" style="404" customWidth="1"/>
    <col min="14338" max="14338" width="2.875" style="404" customWidth="1"/>
    <col min="14339" max="14339" width="56.375" style="404" customWidth="1"/>
    <col min="14340" max="14340" width="7.75" style="404" customWidth="1"/>
    <col min="14341" max="14341" width="9.625" style="404" customWidth="1"/>
    <col min="14342" max="14342" width="12.875" style="404" customWidth="1"/>
    <col min="14343" max="14343" width="6.75" style="404" customWidth="1"/>
    <col min="14344" max="14346" width="6.375" style="404" customWidth="1"/>
    <col min="14347" max="14347" width="6.875" style="404" customWidth="1"/>
    <col min="14348" max="14355" width="6.375" style="404" customWidth="1"/>
    <col min="14356" max="14358" width="6.25" style="404" customWidth="1"/>
    <col min="14359" max="14359" width="8.25" style="404" customWidth="1"/>
    <col min="14360" max="14360" width="14.75" style="404" customWidth="1"/>
    <col min="14361" max="14592" width="9" style="404"/>
    <col min="14593" max="14593" width="2.125" style="404" customWidth="1"/>
    <col min="14594" max="14594" width="2.875" style="404" customWidth="1"/>
    <col min="14595" max="14595" width="56.375" style="404" customWidth="1"/>
    <col min="14596" max="14596" width="7.75" style="404" customWidth="1"/>
    <col min="14597" max="14597" width="9.625" style="404" customWidth="1"/>
    <col min="14598" max="14598" width="12.875" style="404" customWidth="1"/>
    <col min="14599" max="14599" width="6.75" style="404" customWidth="1"/>
    <col min="14600" max="14602" width="6.375" style="404" customWidth="1"/>
    <col min="14603" max="14603" width="6.875" style="404" customWidth="1"/>
    <col min="14604" max="14611" width="6.375" style="404" customWidth="1"/>
    <col min="14612" max="14614" width="6.25" style="404" customWidth="1"/>
    <col min="14615" max="14615" width="8.25" style="404" customWidth="1"/>
    <col min="14616" max="14616" width="14.75" style="404" customWidth="1"/>
    <col min="14617" max="14848" width="9" style="404"/>
    <col min="14849" max="14849" width="2.125" style="404" customWidth="1"/>
    <col min="14850" max="14850" width="2.875" style="404" customWidth="1"/>
    <col min="14851" max="14851" width="56.375" style="404" customWidth="1"/>
    <col min="14852" max="14852" width="7.75" style="404" customWidth="1"/>
    <col min="14853" max="14853" width="9.625" style="404" customWidth="1"/>
    <col min="14854" max="14854" width="12.875" style="404" customWidth="1"/>
    <col min="14855" max="14855" width="6.75" style="404" customWidth="1"/>
    <col min="14856" max="14858" width="6.375" style="404" customWidth="1"/>
    <col min="14859" max="14859" width="6.875" style="404" customWidth="1"/>
    <col min="14860" max="14867" width="6.375" style="404" customWidth="1"/>
    <col min="14868" max="14870" width="6.25" style="404" customWidth="1"/>
    <col min="14871" max="14871" width="8.25" style="404" customWidth="1"/>
    <col min="14872" max="14872" width="14.75" style="404" customWidth="1"/>
    <col min="14873" max="15104" width="9" style="404"/>
    <col min="15105" max="15105" width="2.125" style="404" customWidth="1"/>
    <col min="15106" max="15106" width="2.875" style="404" customWidth="1"/>
    <col min="15107" max="15107" width="56.375" style="404" customWidth="1"/>
    <col min="15108" max="15108" width="7.75" style="404" customWidth="1"/>
    <col min="15109" max="15109" width="9.625" style="404" customWidth="1"/>
    <col min="15110" max="15110" width="12.875" style="404" customWidth="1"/>
    <col min="15111" max="15111" width="6.75" style="404" customWidth="1"/>
    <col min="15112" max="15114" width="6.375" style="404" customWidth="1"/>
    <col min="15115" max="15115" width="6.875" style="404" customWidth="1"/>
    <col min="15116" max="15123" width="6.375" style="404" customWidth="1"/>
    <col min="15124" max="15126" width="6.25" style="404" customWidth="1"/>
    <col min="15127" max="15127" width="8.25" style="404" customWidth="1"/>
    <col min="15128" max="15128" width="14.75" style="404" customWidth="1"/>
    <col min="15129" max="15360" width="9" style="404"/>
    <col min="15361" max="15361" width="2.125" style="404" customWidth="1"/>
    <col min="15362" max="15362" width="2.875" style="404" customWidth="1"/>
    <col min="15363" max="15363" width="56.375" style="404" customWidth="1"/>
    <col min="15364" max="15364" width="7.75" style="404" customWidth="1"/>
    <col min="15365" max="15365" width="9.625" style="404" customWidth="1"/>
    <col min="15366" max="15366" width="12.875" style="404" customWidth="1"/>
    <col min="15367" max="15367" width="6.75" style="404" customWidth="1"/>
    <col min="15368" max="15370" width="6.375" style="404" customWidth="1"/>
    <col min="15371" max="15371" width="6.875" style="404" customWidth="1"/>
    <col min="15372" max="15379" width="6.375" style="404" customWidth="1"/>
    <col min="15380" max="15382" width="6.25" style="404" customWidth="1"/>
    <col min="15383" max="15383" width="8.25" style="404" customWidth="1"/>
    <col min="15384" max="15384" width="14.75" style="404" customWidth="1"/>
    <col min="15385" max="15616" width="9" style="404"/>
    <col min="15617" max="15617" width="2.125" style="404" customWidth="1"/>
    <col min="15618" max="15618" width="2.875" style="404" customWidth="1"/>
    <col min="15619" max="15619" width="56.375" style="404" customWidth="1"/>
    <col min="15620" max="15620" width="7.75" style="404" customWidth="1"/>
    <col min="15621" max="15621" width="9.625" style="404" customWidth="1"/>
    <col min="15622" max="15622" width="12.875" style="404" customWidth="1"/>
    <col min="15623" max="15623" width="6.75" style="404" customWidth="1"/>
    <col min="15624" max="15626" width="6.375" style="404" customWidth="1"/>
    <col min="15627" max="15627" width="6.875" style="404" customWidth="1"/>
    <col min="15628" max="15635" width="6.375" style="404" customWidth="1"/>
    <col min="15636" max="15638" width="6.25" style="404" customWidth="1"/>
    <col min="15639" max="15639" width="8.25" style="404" customWidth="1"/>
    <col min="15640" max="15640" width="14.75" style="404" customWidth="1"/>
    <col min="15641" max="15872" width="9" style="404"/>
    <col min="15873" max="15873" width="2.125" style="404" customWidth="1"/>
    <col min="15874" max="15874" width="2.875" style="404" customWidth="1"/>
    <col min="15875" max="15875" width="56.375" style="404" customWidth="1"/>
    <col min="15876" max="15876" width="7.75" style="404" customWidth="1"/>
    <col min="15877" max="15877" width="9.625" style="404" customWidth="1"/>
    <col min="15878" max="15878" width="12.875" style="404" customWidth="1"/>
    <col min="15879" max="15879" width="6.75" style="404" customWidth="1"/>
    <col min="15880" max="15882" width="6.375" style="404" customWidth="1"/>
    <col min="15883" max="15883" width="6.875" style="404" customWidth="1"/>
    <col min="15884" max="15891" width="6.375" style="404" customWidth="1"/>
    <col min="15892" max="15894" width="6.25" style="404" customWidth="1"/>
    <col min="15895" max="15895" width="8.25" style="404" customWidth="1"/>
    <col min="15896" max="15896" width="14.75" style="404" customWidth="1"/>
    <col min="15897" max="16128" width="9" style="404"/>
    <col min="16129" max="16129" width="2.125" style="404" customWidth="1"/>
    <col min="16130" max="16130" width="2.875" style="404" customWidth="1"/>
    <col min="16131" max="16131" width="56.375" style="404" customWidth="1"/>
    <col min="16132" max="16132" width="7.75" style="404" customWidth="1"/>
    <col min="16133" max="16133" width="9.625" style="404" customWidth="1"/>
    <col min="16134" max="16134" width="12.875" style="404" customWidth="1"/>
    <col min="16135" max="16135" width="6.75" style="404" customWidth="1"/>
    <col min="16136" max="16138" width="6.375" style="404" customWidth="1"/>
    <col min="16139" max="16139" width="6.875" style="404" customWidth="1"/>
    <col min="16140" max="16147" width="6.375" style="404" customWidth="1"/>
    <col min="16148" max="16150" width="6.25" style="404" customWidth="1"/>
    <col min="16151" max="16151" width="8.25" style="404" customWidth="1"/>
    <col min="16152" max="16152" width="14.75" style="404" customWidth="1"/>
    <col min="16153" max="16384" width="9" style="404"/>
  </cols>
  <sheetData>
    <row r="1" spans="1:24" s="399" customFormat="1" ht="21" customHeight="1">
      <c r="A1" s="628" t="s">
        <v>355</v>
      </c>
      <c r="B1" s="628"/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  <c r="W1" s="628"/>
    </row>
    <row r="2" spans="1:24" s="399" customFormat="1" ht="21" customHeight="1">
      <c r="A2" s="628" t="s">
        <v>356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628"/>
      <c r="O2" s="628"/>
      <c r="P2" s="628"/>
      <c r="Q2" s="628"/>
      <c r="R2" s="628"/>
      <c r="S2" s="628"/>
      <c r="T2" s="628"/>
      <c r="U2" s="628"/>
      <c r="V2" s="628"/>
      <c r="W2" s="628"/>
    </row>
    <row r="3" spans="1:24" ht="20.100000000000001" customHeight="1">
      <c r="A3" s="629"/>
      <c r="B3" s="629"/>
      <c r="C3" s="629"/>
      <c r="D3" s="400"/>
      <c r="E3" s="401"/>
      <c r="F3" s="402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403"/>
    </row>
    <row r="4" spans="1:24" ht="21" customHeight="1">
      <c r="A4" s="630" t="s">
        <v>326</v>
      </c>
      <c r="B4" s="631"/>
      <c r="C4" s="632"/>
      <c r="D4" s="639" t="s">
        <v>0</v>
      </c>
      <c r="E4" s="639" t="s">
        <v>1</v>
      </c>
      <c r="F4" s="642" t="s">
        <v>327</v>
      </c>
      <c r="G4" s="623" t="s">
        <v>328</v>
      </c>
      <c r="H4" s="645"/>
      <c r="I4" s="645"/>
      <c r="J4" s="646"/>
      <c r="K4" s="623" t="s">
        <v>329</v>
      </c>
      <c r="L4" s="624"/>
      <c r="M4" s="624"/>
      <c r="N4" s="625"/>
      <c r="O4" s="623" t="s">
        <v>330</v>
      </c>
      <c r="P4" s="624"/>
      <c r="Q4" s="624"/>
      <c r="R4" s="625"/>
      <c r="S4" s="623" t="s">
        <v>331</v>
      </c>
      <c r="T4" s="624"/>
      <c r="U4" s="624"/>
      <c r="V4" s="625"/>
      <c r="W4" s="405" t="s">
        <v>332</v>
      </c>
    </row>
    <row r="5" spans="1:24" ht="21" customHeight="1">
      <c r="A5" s="633"/>
      <c r="B5" s="634"/>
      <c r="C5" s="635"/>
      <c r="D5" s="640"/>
      <c r="E5" s="640"/>
      <c r="F5" s="643"/>
      <c r="G5" s="626" t="s">
        <v>1</v>
      </c>
      <c r="H5" s="623" t="s">
        <v>327</v>
      </c>
      <c r="I5" s="624"/>
      <c r="J5" s="625"/>
      <c r="K5" s="626" t="s">
        <v>1</v>
      </c>
      <c r="L5" s="623" t="s">
        <v>327</v>
      </c>
      <c r="M5" s="624"/>
      <c r="N5" s="625"/>
      <c r="O5" s="626" t="s">
        <v>1</v>
      </c>
      <c r="P5" s="623" t="s">
        <v>327</v>
      </c>
      <c r="Q5" s="624"/>
      <c r="R5" s="625"/>
      <c r="S5" s="626" t="s">
        <v>1</v>
      </c>
      <c r="T5" s="623" t="s">
        <v>327</v>
      </c>
      <c r="U5" s="624"/>
      <c r="V5" s="625"/>
      <c r="W5" s="406" t="s">
        <v>333</v>
      </c>
    </row>
    <row r="6" spans="1:24" ht="21" customHeight="1">
      <c r="A6" s="636"/>
      <c r="B6" s="637"/>
      <c r="C6" s="638"/>
      <c r="D6" s="641"/>
      <c r="E6" s="641"/>
      <c r="F6" s="644"/>
      <c r="G6" s="627"/>
      <c r="H6" s="407" t="s">
        <v>334</v>
      </c>
      <c r="I6" s="407" t="s">
        <v>335</v>
      </c>
      <c r="J6" s="407" t="s">
        <v>336</v>
      </c>
      <c r="K6" s="627"/>
      <c r="L6" s="407" t="s">
        <v>337</v>
      </c>
      <c r="M6" s="407" t="s">
        <v>338</v>
      </c>
      <c r="N6" s="407" t="s">
        <v>339</v>
      </c>
      <c r="O6" s="627"/>
      <c r="P6" s="407" t="s">
        <v>340</v>
      </c>
      <c r="Q6" s="407" t="s">
        <v>341</v>
      </c>
      <c r="R6" s="407" t="s">
        <v>342</v>
      </c>
      <c r="S6" s="627"/>
      <c r="T6" s="407" t="s">
        <v>343</v>
      </c>
      <c r="U6" s="407" t="s">
        <v>344</v>
      </c>
      <c r="V6" s="407" t="s">
        <v>345</v>
      </c>
      <c r="W6" s="408"/>
    </row>
    <row r="7" spans="1:24" ht="21" customHeight="1">
      <c r="A7" s="611" t="s">
        <v>346</v>
      </c>
      <c r="B7" s="612"/>
      <c r="C7" s="613"/>
      <c r="D7" s="409"/>
      <c r="E7" s="409"/>
      <c r="F7" s="410">
        <v>100</v>
      </c>
      <c r="G7" s="411"/>
      <c r="H7" s="614">
        <f>H8*100/F8</f>
        <v>58.710281568884227</v>
      </c>
      <c r="I7" s="615"/>
      <c r="J7" s="616"/>
      <c r="K7" s="412"/>
      <c r="L7" s="614">
        <f>L8*100/F8</f>
        <v>33.250614274990163</v>
      </c>
      <c r="M7" s="615"/>
      <c r="N7" s="616"/>
      <c r="O7" s="412"/>
      <c r="P7" s="614">
        <f>P8*100/F8</f>
        <v>6.2693087380824037</v>
      </c>
      <c r="Q7" s="615"/>
      <c r="R7" s="616"/>
      <c r="S7" s="412"/>
      <c r="T7" s="614">
        <f>T8*100/F8</f>
        <v>1.7697954180432047</v>
      </c>
      <c r="U7" s="615"/>
      <c r="V7" s="616"/>
      <c r="W7" s="413"/>
      <c r="X7" s="414">
        <f>H7+L7+P7+T7</f>
        <v>100</v>
      </c>
    </row>
    <row r="8" spans="1:24" ht="21" customHeight="1" thickBot="1">
      <c r="A8" s="617" t="s">
        <v>357</v>
      </c>
      <c r="B8" s="618"/>
      <c r="C8" s="619"/>
      <c r="D8" s="415"/>
      <c r="E8" s="415"/>
      <c r="F8" s="416">
        <f>F9</f>
        <v>907167000</v>
      </c>
      <c r="G8" s="417"/>
      <c r="H8" s="620">
        <f>H9+I9+J9</f>
        <v>532600300</v>
      </c>
      <c r="I8" s="621"/>
      <c r="J8" s="622"/>
      <c r="K8" s="418"/>
      <c r="L8" s="620">
        <f>L9+M9+N9</f>
        <v>301638600</v>
      </c>
      <c r="M8" s="621"/>
      <c r="N8" s="622"/>
      <c r="O8" s="418"/>
      <c r="P8" s="620">
        <f>P9+Q9+R9</f>
        <v>56873100</v>
      </c>
      <c r="Q8" s="621"/>
      <c r="R8" s="622"/>
      <c r="S8" s="418"/>
      <c r="T8" s="620">
        <f>T9+U9+V9</f>
        <v>16055000</v>
      </c>
      <c r="U8" s="621"/>
      <c r="V8" s="622"/>
      <c r="W8" s="416"/>
      <c r="X8" s="414">
        <f>H8+L8+P8+T8</f>
        <v>907167000</v>
      </c>
    </row>
    <row r="9" spans="1:24" ht="21.95" customHeight="1" thickTop="1">
      <c r="A9" s="419" t="s">
        <v>358</v>
      </c>
      <c r="B9" s="420"/>
      <c r="C9" s="421"/>
      <c r="D9" s="422"/>
      <c r="E9" s="423"/>
      <c r="F9" s="424">
        <f>F11+F19</f>
        <v>907167000</v>
      </c>
      <c r="G9" s="425"/>
      <c r="H9" s="424">
        <f>H12+H19</f>
        <v>7920000</v>
      </c>
      <c r="I9" s="424">
        <f t="shared" ref="I9:V9" si="0">I12+I19</f>
        <v>244136800</v>
      </c>
      <c r="J9" s="424">
        <f t="shared" si="0"/>
        <v>280543500</v>
      </c>
      <c r="K9" s="424"/>
      <c r="L9" s="424">
        <f t="shared" si="0"/>
        <v>151761700</v>
      </c>
      <c r="M9" s="424">
        <f t="shared" si="0"/>
        <v>112865000</v>
      </c>
      <c r="N9" s="424">
        <f t="shared" si="0"/>
        <v>37011900</v>
      </c>
      <c r="O9" s="424"/>
      <c r="P9" s="424">
        <f t="shared" si="0"/>
        <v>30900</v>
      </c>
      <c r="Q9" s="424">
        <f t="shared" si="0"/>
        <v>4770700</v>
      </c>
      <c r="R9" s="424">
        <f t="shared" si="0"/>
        <v>52071500</v>
      </c>
      <c r="S9" s="424"/>
      <c r="T9" s="424">
        <f t="shared" si="0"/>
        <v>4101400</v>
      </c>
      <c r="U9" s="424">
        <f t="shared" si="0"/>
        <v>1564800</v>
      </c>
      <c r="V9" s="424">
        <f t="shared" si="0"/>
        <v>10388800</v>
      </c>
      <c r="W9" s="425"/>
      <c r="X9" s="414">
        <f>H9+I9+J9+L9+M9+N9+P9+Q9+R9+T9+U9+V9</f>
        <v>907167000</v>
      </c>
    </row>
    <row r="10" spans="1:24" ht="21.95" customHeight="1">
      <c r="A10" s="426"/>
      <c r="B10" s="427"/>
      <c r="C10" s="428" t="s">
        <v>359</v>
      </c>
      <c r="D10" s="422"/>
      <c r="E10" s="423"/>
      <c r="F10" s="424"/>
      <c r="G10" s="425"/>
      <c r="H10" s="424"/>
      <c r="I10" s="424"/>
      <c r="J10" s="424"/>
      <c r="K10" s="424"/>
      <c r="L10" s="424"/>
      <c r="M10" s="424"/>
      <c r="N10" s="424"/>
      <c r="O10" s="424"/>
      <c r="P10" s="424"/>
      <c r="Q10" s="424"/>
      <c r="R10" s="424"/>
      <c r="S10" s="424"/>
      <c r="T10" s="424"/>
      <c r="U10" s="424"/>
      <c r="V10" s="424"/>
      <c r="W10" s="425"/>
      <c r="X10" s="414"/>
    </row>
    <row r="11" spans="1:24" ht="21.95" customHeight="1">
      <c r="A11" s="429" t="s">
        <v>360</v>
      </c>
      <c r="B11" s="430"/>
      <c r="C11" s="431"/>
      <c r="D11" s="432"/>
      <c r="E11" s="433"/>
      <c r="F11" s="434">
        <f>F12</f>
        <v>20284200</v>
      </c>
      <c r="G11" s="435"/>
      <c r="H11" s="434">
        <f>H12</f>
        <v>0</v>
      </c>
      <c r="I11" s="434">
        <f t="shared" ref="I11:V11" si="1">I12</f>
        <v>0</v>
      </c>
      <c r="J11" s="434">
        <f t="shared" si="1"/>
        <v>0</v>
      </c>
      <c r="K11" s="434"/>
      <c r="L11" s="434">
        <f t="shared" si="1"/>
        <v>0</v>
      </c>
      <c r="M11" s="434">
        <f t="shared" si="1"/>
        <v>0</v>
      </c>
      <c r="N11" s="434">
        <f t="shared" si="1"/>
        <v>20284200</v>
      </c>
      <c r="O11" s="434"/>
      <c r="P11" s="434">
        <f t="shared" si="1"/>
        <v>0</v>
      </c>
      <c r="Q11" s="434">
        <f t="shared" si="1"/>
        <v>0</v>
      </c>
      <c r="R11" s="434">
        <f t="shared" si="1"/>
        <v>0</v>
      </c>
      <c r="S11" s="434"/>
      <c r="T11" s="434">
        <f t="shared" si="1"/>
        <v>0</v>
      </c>
      <c r="U11" s="434">
        <f t="shared" si="1"/>
        <v>0</v>
      </c>
      <c r="V11" s="434">
        <f t="shared" si="1"/>
        <v>0</v>
      </c>
      <c r="W11" s="435"/>
      <c r="X11" s="414">
        <f>H11+I11+J11+L11+M11+N11+P11+Q11+R11+T11+U11+V11</f>
        <v>20284200</v>
      </c>
    </row>
    <row r="12" spans="1:24" ht="21.95" customHeight="1">
      <c r="A12" s="436" t="s">
        <v>361</v>
      </c>
      <c r="B12" s="437"/>
      <c r="C12" s="438"/>
      <c r="D12" s="439"/>
      <c r="E12" s="440"/>
      <c r="F12" s="441">
        <f>F14</f>
        <v>20284200</v>
      </c>
      <c r="G12" s="442"/>
      <c r="H12" s="441">
        <f>H14</f>
        <v>0</v>
      </c>
      <c r="I12" s="441">
        <f t="shared" ref="I12:V12" si="2">I14</f>
        <v>0</v>
      </c>
      <c r="J12" s="441">
        <f t="shared" si="2"/>
        <v>0</v>
      </c>
      <c r="K12" s="442"/>
      <c r="L12" s="441">
        <f t="shared" si="2"/>
        <v>0</v>
      </c>
      <c r="M12" s="441">
        <f t="shared" si="2"/>
        <v>0</v>
      </c>
      <c r="N12" s="441">
        <f t="shared" si="2"/>
        <v>20284200</v>
      </c>
      <c r="O12" s="442"/>
      <c r="P12" s="441">
        <f t="shared" si="2"/>
        <v>0</v>
      </c>
      <c r="Q12" s="441">
        <f t="shared" si="2"/>
        <v>0</v>
      </c>
      <c r="R12" s="441">
        <f t="shared" si="2"/>
        <v>0</v>
      </c>
      <c r="S12" s="442"/>
      <c r="T12" s="441">
        <f t="shared" si="2"/>
        <v>0</v>
      </c>
      <c r="U12" s="441">
        <f t="shared" si="2"/>
        <v>0</v>
      </c>
      <c r="V12" s="441">
        <f t="shared" si="2"/>
        <v>0</v>
      </c>
      <c r="W12" s="442"/>
      <c r="X12" s="414">
        <f>H12+I12+J12+L12+M12+N12+P12+Q12+R12+T12+U12+V12</f>
        <v>20284200</v>
      </c>
    </row>
    <row r="13" spans="1:24" ht="21.95" customHeight="1">
      <c r="A13" s="443"/>
      <c r="B13" s="444"/>
      <c r="C13" s="445" t="s">
        <v>362</v>
      </c>
      <c r="D13" s="439"/>
      <c r="E13" s="440"/>
      <c r="F13" s="441"/>
      <c r="G13" s="442"/>
      <c r="H13" s="441"/>
      <c r="I13" s="441"/>
      <c r="J13" s="441"/>
      <c r="K13" s="446"/>
      <c r="L13" s="441"/>
      <c r="M13" s="441"/>
      <c r="N13" s="441"/>
      <c r="O13" s="446"/>
      <c r="P13" s="441"/>
      <c r="Q13" s="441"/>
      <c r="R13" s="441"/>
      <c r="S13" s="446"/>
      <c r="T13" s="441"/>
      <c r="U13" s="441"/>
      <c r="V13" s="441"/>
      <c r="W13" s="442"/>
      <c r="X13" s="414"/>
    </row>
    <row r="14" spans="1:24" ht="21.95" customHeight="1">
      <c r="A14" s="447" t="s">
        <v>363</v>
      </c>
      <c r="B14" s="448"/>
      <c r="C14" s="449"/>
      <c r="D14" s="450"/>
      <c r="E14" s="451"/>
      <c r="F14" s="452">
        <f>F15</f>
        <v>20284200</v>
      </c>
      <c r="G14" s="453"/>
      <c r="H14" s="452">
        <f>H15</f>
        <v>0</v>
      </c>
      <c r="I14" s="452">
        <f t="shared" ref="I14:V15" si="3">I15</f>
        <v>0</v>
      </c>
      <c r="J14" s="452">
        <f t="shared" si="3"/>
        <v>0</v>
      </c>
      <c r="K14" s="452"/>
      <c r="L14" s="452">
        <f t="shared" si="3"/>
        <v>0</v>
      </c>
      <c r="M14" s="452">
        <f t="shared" si="3"/>
        <v>0</v>
      </c>
      <c r="N14" s="452">
        <f t="shared" si="3"/>
        <v>20284200</v>
      </c>
      <c r="O14" s="452"/>
      <c r="P14" s="452">
        <f t="shared" si="3"/>
        <v>0</v>
      </c>
      <c r="Q14" s="452">
        <f t="shared" si="3"/>
        <v>0</v>
      </c>
      <c r="R14" s="452">
        <f t="shared" si="3"/>
        <v>0</v>
      </c>
      <c r="S14" s="452"/>
      <c r="T14" s="452">
        <f t="shared" si="3"/>
        <v>0</v>
      </c>
      <c r="U14" s="452">
        <f t="shared" si="3"/>
        <v>0</v>
      </c>
      <c r="V14" s="452">
        <f t="shared" si="3"/>
        <v>0</v>
      </c>
      <c r="W14" s="453"/>
      <c r="X14" s="414">
        <f>H14+I14+J14+L14+M14+N14+P14+Q14+R14+T14+U14+V14</f>
        <v>20284200</v>
      </c>
    </row>
    <row r="15" spans="1:24" s="414" customFormat="1" ht="21.95" customHeight="1">
      <c r="A15" s="454" t="s">
        <v>364</v>
      </c>
      <c r="B15" s="455"/>
      <c r="C15" s="456"/>
      <c r="D15" s="457"/>
      <c r="E15" s="458"/>
      <c r="F15" s="459">
        <f>F16</f>
        <v>20284200</v>
      </c>
      <c r="G15" s="460"/>
      <c r="H15" s="461">
        <f>H16</f>
        <v>0</v>
      </c>
      <c r="I15" s="461">
        <f t="shared" si="3"/>
        <v>0</v>
      </c>
      <c r="J15" s="461">
        <f t="shared" si="3"/>
        <v>0</v>
      </c>
      <c r="K15" s="461"/>
      <c r="L15" s="461">
        <f t="shared" si="3"/>
        <v>0</v>
      </c>
      <c r="M15" s="461">
        <f t="shared" si="3"/>
        <v>0</v>
      </c>
      <c r="N15" s="461">
        <f t="shared" si="3"/>
        <v>20284200</v>
      </c>
      <c r="O15" s="461"/>
      <c r="P15" s="461">
        <f t="shared" si="3"/>
        <v>0</v>
      </c>
      <c r="Q15" s="461">
        <f t="shared" si="3"/>
        <v>0</v>
      </c>
      <c r="R15" s="461">
        <f t="shared" si="3"/>
        <v>0</v>
      </c>
      <c r="S15" s="461"/>
      <c r="T15" s="461">
        <f t="shared" si="3"/>
        <v>0</v>
      </c>
      <c r="U15" s="461">
        <f t="shared" si="3"/>
        <v>0</v>
      </c>
      <c r="V15" s="461">
        <f t="shared" si="3"/>
        <v>0</v>
      </c>
      <c r="W15" s="462"/>
      <c r="X15" s="414">
        <f>H15+I15+J15+L15+M15+N15+P15+Q15+R15+T15+U15+V15</f>
        <v>20284200</v>
      </c>
    </row>
    <row r="16" spans="1:24" ht="21.95" customHeight="1">
      <c r="A16" s="463" t="s">
        <v>365</v>
      </c>
      <c r="B16" s="464"/>
      <c r="C16" s="465"/>
      <c r="D16" s="466" t="s">
        <v>366</v>
      </c>
      <c r="E16" s="467">
        <v>10054</v>
      </c>
      <c r="F16" s="468">
        <v>20284200</v>
      </c>
      <c r="G16" s="469"/>
      <c r="H16" s="470"/>
      <c r="I16" s="470"/>
      <c r="J16" s="470"/>
      <c r="K16" s="469">
        <v>10054</v>
      </c>
      <c r="L16" s="470"/>
      <c r="M16" s="470"/>
      <c r="N16" s="470">
        <v>20284200</v>
      </c>
      <c r="O16" s="469"/>
      <c r="P16" s="470"/>
      <c r="Q16" s="470"/>
      <c r="R16" s="470"/>
      <c r="S16" s="469"/>
      <c r="T16" s="470"/>
      <c r="U16" s="470"/>
      <c r="V16" s="470"/>
      <c r="W16" s="469" t="s">
        <v>367</v>
      </c>
      <c r="X16" s="404">
        <f>H16+I16+J16+L16+M16+N16+P16+Q16+R16+T16+U16+V16</f>
        <v>20284200</v>
      </c>
    </row>
    <row r="17" spans="1:24" ht="21.95" customHeight="1">
      <c r="A17" s="463"/>
      <c r="B17" s="464"/>
      <c r="C17" s="465"/>
      <c r="D17" s="466"/>
      <c r="E17" s="467"/>
      <c r="F17" s="468"/>
      <c r="G17" s="469"/>
      <c r="H17" s="470"/>
      <c r="I17" s="470"/>
      <c r="J17" s="470"/>
      <c r="K17" s="469"/>
      <c r="L17" s="470"/>
      <c r="M17" s="470"/>
      <c r="N17" s="470"/>
      <c r="O17" s="469"/>
      <c r="P17" s="470"/>
      <c r="Q17" s="470"/>
      <c r="R17" s="470"/>
      <c r="S17" s="469"/>
      <c r="T17" s="470"/>
      <c r="U17" s="470"/>
      <c r="V17" s="470"/>
      <c r="W17" s="469"/>
    </row>
    <row r="18" spans="1:24" s="414" customFormat="1" ht="21.95" customHeight="1">
      <c r="A18" s="471" t="s">
        <v>368</v>
      </c>
      <c r="B18" s="472"/>
      <c r="C18" s="473"/>
      <c r="D18" s="474"/>
      <c r="E18" s="475"/>
      <c r="F18" s="476">
        <f>F19</f>
        <v>886882800</v>
      </c>
      <c r="G18" s="477"/>
      <c r="H18" s="478">
        <f>H19</f>
        <v>7920000</v>
      </c>
      <c r="I18" s="478">
        <f t="shared" ref="I18:V18" si="4">I19</f>
        <v>244136800</v>
      </c>
      <c r="J18" s="478">
        <f t="shared" si="4"/>
        <v>280543500</v>
      </c>
      <c r="K18" s="478"/>
      <c r="L18" s="478">
        <f t="shared" si="4"/>
        <v>151761700</v>
      </c>
      <c r="M18" s="478">
        <f t="shared" si="4"/>
        <v>112865000</v>
      </c>
      <c r="N18" s="478">
        <f t="shared" si="4"/>
        <v>16727700</v>
      </c>
      <c r="O18" s="478"/>
      <c r="P18" s="478">
        <f t="shared" si="4"/>
        <v>30900</v>
      </c>
      <c r="Q18" s="478">
        <f t="shared" si="4"/>
        <v>4770700</v>
      </c>
      <c r="R18" s="478">
        <f t="shared" si="4"/>
        <v>52071500</v>
      </c>
      <c r="S18" s="478"/>
      <c r="T18" s="478">
        <f t="shared" si="4"/>
        <v>4101400</v>
      </c>
      <c r="U18" s="478">
        <f t="shared" si="4"/>
        <v>1564800</v>
      </c>
      <c r="V18" s="478">
        <f t="shared" si="4"/>
        <v>10388800</v>
      </c>
      <c r="W18" s="477"/>
      <c r="X18" s="414">
        <f>H18+I18+J18+L18+M18+N18+P18+Q18+R18+T18+U18+V18</f>
        <v>886882800</v>
      </c>
    </row>
    <row r="19" spans="1:24" s="486" customFormat="1" ht="21.95" customHeight="1">
      <c r="A19" s="479" t="s">
        <v>369</v>
      </c>
      <c r="B19" s="480"/>
      <c r="C19" s="481"/>
      <c r="D19" s="482"/>
      <c r="E19" s="483"/>
      <c r="F19" s="484">
        <f>F20+F21</f>
        <v>886882800</v>
      </c>
      <c r="G19" s="485"/>
      <c r="H19" s="484">
        <f>H20+H21</f>
        <v>7920000</v>
      </c>
      <c r="I19" s="484">
        <f t="shared" ref="I19:V19" si="5">I20+I21</f>
        <v>244136800</v>
      </c>
      <c r="J19" s="484">
        <f t="shared" si="5"/>
        <v>280543500</v>
      </c>
      <c r="K19" s="485"/>
      <c r="L19" s="484">
        <f t="shared" si="5"/>
        <v>151761700</v>
      </c>
      <c r="M19" s="484">
        <f t="shared" si="5"/>
        <v>112865000</v>
      </c>
      <c r="N19" s="484">
        <f t="shared" si="5"/>
        <v>16727700</v>
      </c>
      <c r="O19" s="485"/>
      <c r="P19" s="484">
        <f t="shared" si="5"/>
        <v>30900</v>
      </c>
      <c r="Q19" s="484">
        <f t="shared" si="5"/>
        <v>4770700</v>
      </c>
      <c r="R19" s="484">
        <f t="shared" si="5"/>
        <v>52071500</v>
      </c>
      <c r="S19" s="485"/>
      <c r="T19" s="484">
        <f t="shared" si="5"/>
        <v>4101400</v>
      </c>
      <c r="U19" s="484">
        <f t="shared" si="5"/>
        <v>1564800</v>
      </c>
      <c r="V19" s="484">
        <f t="shared" si="5"/>
        <v>10388800</v>
      </c>
      <c r="W19" s="485"/>
      <c r="X19" s="486">
        <f>H19+I19+J19+L19+M19+N19+P19+Q19+R19+T19+U19+V19</f>
        <v>886882800</v>
      </c>
    </row>
    <row r="20" spans="1:24" s="414" customFormat="1" ht="21.95" customHeight="1">
      <c r="A20" s="487" t="s">
        <v>370</v>
      </c>
      <c r="B20" s="488"/>
      <c r="C20" s="487"/>
      <c r="D20" s="450" t="s">
        <v>282</v>
      </c>
      <c r="E20" s="451" t="s">
        <v>371</v>
      </c>
      <c r="F20" s="452">
        <v>23770500</v>
      </c>
      <c r="G20" s="451" t="s">
        <v>371</v>
      </c>
      <c r="H20" s="452"/>
      <c r="I20" s="452">
        <v>7133100</v>
      </c>
      <c r="J20" s="452">
        <v>16637400</v>
      </c>
      <c r="K20" s="453"/>
      <c r="L20" s="452"/>
      <c r="M20" s="452"/>
      <c r="N20" s="452"/>
      <c r="O20" s="453"/>
      <c r="P20" s="452"/>
      <c r="Q20" s="452"/>
      <c r="R20" s="452"/>
      <c r="S20" s="453"/>
      <c r="T20" s="452"/>
      <c r="U20" s="452"/>
      <c r="V20" s="452"/>
      <c r="W20" s="453" t="s">
        <v>367</v>
      </c>
      <c r="X20" s="414">
        <f t="shared" ref="X20:X43" si="6">H20+I20+J20+L20+M20+N20+P20+Q20+R20+T20+U20+V20</f>
        <v>23770500</v>
      </c>
    </row>
    <row r="21" spans="1:24" s="414" customFormat="1" ht="21.95" customHeight="1">
      <c r="A21" s="487" t="s">
        <v>372</v>
      </c>
      <c r="B21" s="487"/>
      <c r="C21" s="487"/>
      <c r="D21" s="450"/>
      <c r="E21" s="451"/>
      <c r="F21" s="452">
        <f>F22</f>
        <v>863112300</v>
      </c>
      <c r="G21" s="453"/>
      <c r="H21" s="452">
        <f>H22</f>
        <v>7920000</v>
      </c>
      <c r="I21" s="452">
        <f t="shared" ref="I21:V21" si="7">I22</f>
        <v>237003700</v>
      </c>
      <c r="J21" s="452">
        <f t="shared" si="7"/>
        <v>263906100</v>
      </c>
      <c r="K21" s="452"/>
      <c r="L21" s="452">
        <f t="shared" si="7"/>
        <v>151761700</v>
      </c>
      <c r="M21" s="452">
        <f t="shared" si="7"/>
        <v>112865000</v>
      </c>
      <c r="N21" s="452">
        <f t="shared" si="7"/>
        <v>16727700</v>
      </c>
      <c r="O21" s="452"/>
      <c r="P21" s="452">
        <f t="shared" si="7"/>
        <v>30900</v>
      </c>
      <c r="Q21" s="452">
        <f t="shared" si="7"/>
        <v>4770700</v>
      </c>
      <c r="R21" s="452">
        <f t="shared" si="7"/>
        <v>52071500</v>
      </c>
      <c r="S21" s="452"/>
      <c r="T21" s="452">
        <f t="shared" si="7"/>
        <v>4101400</v>
      </c>
      <c r="U21" s="452">
        <f t="shared" si="7"/>
        <v>1564800</v>
      </c>
      <c r="V21" s="452">
        <f t="shared" si="7"/>
        <v>10388800</v>
      </c>
      <c r="W21" s="453"/>
      <c r="X21" s="414">
        <f t="shared" si="6"/>
        <v>863112300</v>
      </c>
    </row>
    <row r="22" spans="1:24" s="414" customFormat="1" ht="21.95" customHeight="1">
      <c r="A22" s="489" t="s">
        <v>373</v>
      </c>
      <c r="B22" s="490"/>
      <c r="C22" s="491"/>
      <c r="D22" s="492"/>
      <c r="E22" s="493"/>
      <c r="F22" s="494">
        <f>F23+F24+F25+F28+F29+F36+F37+F38+F39+F40+F44</f>
        <v>863112300</v>
      </c>
      <c r="G22" s="495"/>
      <c r="H22" s="494">
        <f>H23+H24+H25+H28+H29+H36+H37+H38+H39+H40+H44</f>
        <v>7920000</v>
      </c>
      <c r="I22" s="494">
        <f t="shared" ref="I22:V22" si="8">I23+I24+I25+I28+I29+I36+I37+I38+I39+I40+I44</f>
        <v>237003700</v>
      </c>
      <c r="J22" s="494">
        <f t="shared" si="8"/>
        <v>263906100</v>
      </c>
      <c r="K22" s="494"/>
      <c r="L22" s="494">
        <f t="shared" si="8"/>
        <v>151761700</v>
      </c>
      <c r="M22" s="494">
        <f t="shared" si="8"/>
        <v>112865000</v>
      </c>
      <c r="N22" s="494">
        <f t="shared" si="8"/>
        <v>16727700</v>
      </c>
      <c r="O22" s="494"/>
      <c r="P22" s="494">
        <f t="shared" si="8"/>
        <v>30900</v>
      </c>
      <c r="Q22" s="494">
        <f t="shared" si="8"/>
        <v>4770700</v>
      </c>
      <c r="R22" s="494">
        <f t="shared" si="8"/>
        <v>52071500</v>
      </c>
      <c r="S22" s="494"/>
      <c r="T22" s="494">
        <f t="shared" si="8"/>
        <v>4101400</v>
      </c>
      <c r="U22" s="494">
        <f t="shared" si="8"/>
        <v>1564800</v>
      </c>
      <c r="V22" s="494">
        <f t="shared" si="8"/>
        <v>10388800</v>
      </c>
      <c r="W22" s="495"/>
      <c r="X22" s="414">
        <f t="shared" si="6"/>
        <v>863112300</v>
      </c>
    </row>
    <row r="23" spans="1:24" ht="21.95" customHeight="1">
      <c r="A23" s="496" t="s">
        <v>374</v>
      </c>
      <c r="B23" s="497"/>
      <c r="C23" s="497"/>
      <c r="D23" s="498" t="s">
        <v>282</v>
      </c>
      <c r="E23" s="499" t="s">
        <v>375</v>
      </c>
      <c r="F23" s="500">
        <v>11794500</v>
      </c>
      <c r="G23" s="501" t="s">
        <v>376</v>
      </c>
      <c r="H23" s="500"/>
      <c r="I23" s="500"/>
      <c r="J23" s="500">
        <v>7638000</v>
      </c>
      <c r="K23" s="501" t="s">
        <v>377</v>
      </c>
      <c r="L23" s="500"/>
      <c r="M23" s="500">
        <v>4156500</v>
      </c>
      <c r="N23" s="500"/>
      <c r="O23" s="501"/>
      <c r="P23" s="500"/>
      <c r="Q23" s="500"/>
      <c r="R23" s="500"/>
      <c r="S23" s="501"/>
      <c r="T23" s="500"/>
      <c r="U23" s="500"/>
      <c r="V23" s="500"/>
      <c r="W23" s="501" t="s">
        <v>95</v>
      </c>
      <c r="X23" s="404">
        <f t="shared" si="6"/>
        <v>11794500</v>
      </c>
    </row>
    <row r="24" spans="1:24" ht="21.95" customHeight="1">
      <c r="A24" s="496" t="s">
        <v>378</v>
      </c>
      <c r="B24" s="497"/>
      <c r="C24" s="497"/>
      <c r="D24" s="498" t="s">
        <v>282</v>
      </c>
      <c r="E24" s="499" t="s">
        <v>379</v>
      </c>
      <c r="F24" s="500">
        <v>56613600</v>
      </c>
      <c r="G24" s="501" t="s">
        <v>380</v>
      </c>
      <c r="H24" s="500">
        <v>7920000</v>
      </c>
      <c r="I24" s="500">
        <v>10560000</v>
      </c>
      <c r="J24" s="500">
        <v>9120000</v>
      </c>
      <c r="K24" s="501" t="s">
        <v>381</v>
      </c>
      <c r="L24" s="500">
        <v>8160000</v>
      </c>
      <c r="M24" s="500">
        <v>20853600</v>
      </c>
      <c r="N24" s="500"/>
      <c r="O24" s="501"/>
      <c r="P24" s="500"/>
      <c r="Q24" s="500"/>
      <c r="R24" s="500"/>
      <c r="S24" s="501"/>
      <c r="T24" s="500"/>
      <c r="U24" s="500"/>
      <c r="V24" s="500"/>
      <c r="W24" s="501" t="s">
        <v>367</v>
      </c>
      <c r="X24" s="404">
        <f t="shared" si="6"/>
        <v>56613600</v>
      </c>
    </row>
    <row r="25" spans="1:24" ht="21.95" customHeight="1">
      <c r="A25" s="502" t="s">
        <v>382</v>
      </c>
      <c r="B25" s="497"/>
      <c r="C25" s="497"/>
      <c r="D25" s="498"/>
      <c r="E25" s="499"/>
      <c r="F25" s="500">
        <f>F26+F27</f>
        <v>3275500</v>
      </c>
      <c r="G25" s="501"/>
      <c r="H25" s="500">
        <f>H26+H27</f>
        <v>0</v>
      </c>
      <c r="I25" s="500">
        <f>I26+I27</f>
        <v>0</v>
      </c>
      <c r="J25" s="500">
        <f>J26+J27</f>
        <v>0</v>
      </c>
      <c r="K25" s="501"/>
      <c r="L25" s="500">
        <f>L26+L27</f>
        <v>0</v>
      </c>
      <c r="M25" s="500">
        <f>M26+M27</f>
        <v>0</v>
      </c>
      <c r="N25" s="500">
        <f>N26+N27</f>
        <v>3047500</v>
      </c>
      <c r="O25" s="501"/>
      <c r="P25" s="500">
        <f>P26+P27</f>
        <v>0</v>
      </c>
      <c r="Q25" s="500">
        <f>Q26+Q27</f>
        <v>0</v>
      </c>
      <c r="R25" s="500">
        <f>R26+R27</f>
        <v>0</v>
      </c>
      <c r="S25" s="501"/>
      <c r="T25" s="500">
        <f>T26+T27</f>
        <v>0</v>
      </c>
      <c r="U25" s="500">
        <f>U26+U27</f>
        <v>228000</v>
      </c>
      <c r="V25" s="500">
        <f>V26+V27</f>
        <v>0</v>
      </c>
      <c r="W25" s="501"/>
      <c r="X25" s="404">
        <f t="shared" si="6"/>
        <v>3275500</v>
      </c>
    </row>
    <row r="26" spans="1:24" ht="21.95" customHeight="1">
      <c r="A26" s="496"/>
      <c r="B26" s="503" t="s">
        <v>383</v>
      </c>
      <c r="C26" s="497"/>
      <c r="D26" s="498" t="s">
        <v>282</v>
      </c>
      <c r="E26" s="499" t="s">
        <v>384</v>
      </c>
      <c r="F26" s="500">
        <v>3047500</v>
      </c>
      <c r="G26" s="501"/>
      <c r="H26" s="500"/>
      <c r="I26" s="500"/>
      <c r="J26" s="500"/>
      <c r="K26" s="501" t="s">
        <v>384</v>
      </c>
      <c r="L26" s="500"/>
      <c r="M26" s="500"/>
      <c r="N26" s="500">
        <v>3047500</v>
      </c>
      <c r="O26" s="501"/>
      <c r="P26" s="500"/>
      <c r="Q26" s="500"/>
      <c r="R26" s="500"/>
      <c r="S26" s="501"/>
      <c r="T26" s="500"/>
      <c r="U26" s="500"/>
      <c r="V26" s="500"/>
      <c r="W26" s="501" t="s">
        <v>95</v>
      </c>
      <c r="X26" s="404">
        <f t="shared" si="6"/>
        <v>3047500</v>
      </c>
    </row>
    <row r="27" spans="1:24" ht="21.95" customHeight="1">
      <c r="A27" s="496"/>
      <c r="B27" s="497" t="s">
        <v>385</v>
      </c>
      <c r="C27" s="497"/>
      <c r="D27" s="498" t="s">
        <v>282</v>
      </c>
      <c r="E27" s="499" t="s">
        <v>386</v>
      </c>
      <c r="F27" s="500">
        <v>228000</v>
      </c>
      <c r="G27" s="501"/>
      <c r="H27" s="500"/>
      <c r="I27" s="500"/>
      <c r="J27" s="500"/>
      <c r="K27" s="501"/>
      <c r="L27" s="500"/>
      <c r="M27" s="500"/>
      <c r="N27" s="500"/>
      <c r="O27" s="501"/>
      <c r="P27" s="500"/>
      <c r="Q27" s="500"/>
      <c r="R27" s="500"/>
      <c r="S27" s="501" t="s">
        <v>386</v>
      </c>
      <c r="T27" s="500"/>
      <c r="U27" s="500">
        <v>228000</v>
      </c>
      <c r="V27" s="500"/>
      <c r="W27" s="501" t="s">
        <v>95</v>
      </c>
      <c r="X27" s="404">
        <f t="shared" si="6"/>
        <v>228000</v>
      </c>
    </row>
    <row r="28" spans="1:24" ht="21.95" customHeight="1">
      <c r="A28" s="504" t="s">
        <v>387</v>
      </c>
      <c r="B28" s="505"/>
      <c r="C28" s="506"/>
      <c r="D28" s="498" t="s">
        <v>282</v>
      </c>
      <c r="E28" s="499" t="s">
        <v>388</v>
      </c>
      <c r="F28" s="500">
        <v>2112800</v>
      </c>
      <c r="G28" s="501" t="s">
        <v>388</v>
      </c>
      <c r="H28" s="500"/>
      <c r="I28" s="500"/>
      <c r="J28" s="500">
        <v>2112800</v>
      </c>
      <c r="K28" s="501"/>
      <c r="L28" s="500"/>
      <c r="M28" s="500"/>
      <c r="N28" s="500"/>
      <c r="O28" s="501"/>
      <c r="P28" s="500"/>
      <c r="Q28" s="500"/>
      <c r="R28" s="500"/>
      <c r="S28" s="501"/>
      <c r="T28" s="500"/>
      <c r="U28" s="500"/>
      <c r="V28" s="500"/>
      <c r="W28" s="501" t="s">
        <v>95</v>
      </c>
      <c r="X28" s="404">
        <f t="shared" si="6"/>
        <v>2112800</v>
      </c>
    </row>
    <row r="29" spans="1:24" ht="21.95" customHeight="1">
      <c r="A29" s="504" t="s">
        <v>389</v>
      </c>
      <c r="B29" s="505"/>
      <c r="C29" s="506"/>
      <c r="D29" s="498"/>
      <c r="E29" s="499"/>
      <c r="F29" s="500">
        <f>F30+F31+F32+F33+F34+F35</f>
        <v>31041000</v>
      </c>
      <c r="G29" s="501"/>
      <c r="H29" s="500">
        <f>H30+H31+H32+H33+H34+H35</f>
        <v>0</v>
      </c>
      <c r="I29" s="500">
        <f t="shared" ref="I29:V29" si="9">I30+I31+I32+I33+I34+I35</f>
        <v>2560900</v>
      </c>
      <c r="J29" s="500">
        <f t="shared" si="9"/>
        <v>18910200</v>
      </c>
      <c r="K29" s="501"/>
      <c r="L29" s="500">
        <f t="shared" si="9"/>
        <v>0</v>
      </c>
      <c r="M29" s="500">
        <f t="shared" si="9"/>
        <v>0</v>
      </c>
      <c r="N29" s="500">
        <f t="shared" si="9"/>
        <v>0</v>
      </c>
      <c r="O29" s="501"/>
      <c r="P29" s="500">
        <f t="shared" si="9"/>
        <v>0</v>
      </c>
      <c r="Q29" s="500">
        <f t="shared" si="9"/>
        <v>4390000</v>
      </c>
      <c r="R29" s="500">
        <f t="shared" si="9"/>
        <v>2085900</v>
      </c>
      <c r="S29" s="501"/>
      <c r="T29" s="500">
        <f t="shared" si="9"/>
        <v>0</v>
      </c>
      <c r="U29" s="500">
        <f t="shared" si="9"/>
        <v>0</v>
      </c>
      <c r="V29" s="500">
        <f t="shared" si="9"/>
        <v>3094000</v>
      </c>
      <c r="W29" s="501"/>
      <c r="X29" s="404">
        <f t="shared" si="6"/>
        <v>31041000</v>
      </c>
    </row>
    <row r="30" spans="1:24" ht="21.95" customHeight="1">
      <c r="A30" s="496"/>
      <c r="B30" s="507" t="s">
        <v>390</v>
      </c>
      <c r="C30" s="507"/>
      <c r="D30" s="498" t="s">
        <v>391</v>
      </c>
      <c r="E30" s="499" t="s">
        <v>392</v>
      </c>
      <c r="F30" s="500">
        <v>1321800</v>
      </c>
      <c r="G30" s="501" t="s">
        <v>393</v>
      </c>
      <c r="H30" s="500"/>
      <c r="I30" s="500">
        <v>660900</v>
      </c>
      <c r="J30" s="500"/>
      <c r="K30" s="501"/>
      <c r="L30" s="500"/>
      <c r="M30" s="500"/>
      <c r="N30" s="500"/>
      <c r="O30" s="501" t="s">
        <v>393</v>
      </c>
      <c r="P30" s="500"/>
      <c r="Q30" s="500"/>
      <c r="R30" s="500">
        <v>660900</v>
      </c>
      <c r="S30" s="501"/>
      <c r="T30" s="500"/>
      <c r="U30" s="500"/>
      <c r="V30" s="500"/>
      <c r="W30" s="501" t="s">
        <v>394</v>
      </c>
      <c r="X30" s="404">
        <f t="shared" si="6"/>
        <v>1321800</v>
      </c>
    </row>
    <row r="31" spans="1:24" ht="21.95" customHeight="1">
      <c r="A31" s="496"/>
      <c r="B31" s="508" t="s">
        <v>395</v>
      </c>
      <c r="C31" s="508"/>
      <c r="D31" s="498" t="s">
        <v>282</v>
      </c>
      <c r="E31" s="499" t="s">
        <v>396</v>
      </c>
      <c r="F31" s="500">
        <v>3205000</v>
      </c>
      <c r="G31" s="501" t="s">
        <v>396</v>
      </c>
      <c r="H31" s="500"/>
      <c r="I31" s="500">
        <v>1900000</v>
      </c>
      <c r="J31" s="500"/>
      <c r="K31" s="501"/>
      <c r="L31" s="500"/>
      <c r="M31" s="500"/>
      <c r="N31" s="500"/>
      <c r="O31" s="501"/>
      <c r="P31" s="500"/>
      <c r="Q31" s="500"/>
      <c r="R31" s="500">
        <v>1305000</v>
      </c>
      <c r="S31" s="501"/>
      <c r="T31" s="500"/>
      <c r="U31" s="500"/>
      <c r="V31" s="500"/>
      <c r="W31" s="501" t="s">
        <v>95</v>
      </c>
      <c r="X31" s="404">
        <f t="shared" si="6"/>
        <v>3205000</v>
      </c>
    </row>
    <row r="32" spans="1:24" ht="21.95" customHeight="1">
      <c r="A32" s="496"/>
      <c r="B32" s="508" t="s">
        <v>397</v>
      </c>
      <c r="C32" s="508"/>
      <c r="D32" s="498" t="s">
        <v>282</v>
      </c>
      <c r="E32" s="499" t="s">
        <v>398</v>
      </c>
      <c r="F32" s="500">
        <v>21950000</v>
      </c>
      <c r="G32" s="501" t="s">
        <v>398</v>
      </c>
      <c r="H32" s="500"/>
      <c r="I32" s="500"/>
      <c r="J32" s="500">
        <v>17560000</v>
      </c>
      <c r="K32" s="501"/>
      <c r="L32" s="500"/>
      <c r="M32" s="500"/>
      <c r="N32" s="500"/>
      <c r="O32" s="501"/>
      <c r="P32" s="500"/>
      <c r="Q32" s="500">
        <v>4390000</v>
      </c>
      <c r="R32" s="500"/>
      <c r="S32" s="501"/>
      <c r="T32" s="500"/>
      <c r="U32" s="500"/>
      <c r="V32" s="500"/>
      <c r="W32" s="501" t="s">
        <v>367</v>
      </c>
      <c r="X32" s="404">
        <f t="shared" si="6"/>
        <v>21950000</v>
      </c>
    </row>
    <row r="33" spans="1:24" ht="21.95" customHeight="1">
      <c r="A33" s="496"/>
      <c r="B33" s="508" t="s">
        <v>399</v>
      </c>
      <c r="C33" s="508"/>
      <c r="D33" s="498" t="s">
        <v>282</v>
      </c>
      <c r="E33" s="499" t="s">
        <v>400</v>
      </c>
      <c r="F33" s="500">
        <v>533600</v>
      </c>
      <c r="G33" s="501" t="s">
        <v>400</v>
      </c>
      <c r="H33" s="500"/>
      <c r="I33" s="500"/>
      <c r="J33" s="500">
        <v>413600</v>
      </c>
      <c r="K33" s="501"/>
      <c r="L33" s="500"/>
      <c r="M33" s="500"/>
      <c r="N33" s="500"/>
      <c r="O33" s="501"/>
      <c r="P33" s="500"/>
      <c r="Q33" s="500"/>
      <c r="R33" s="500">
        <v>120000</v>
      </c>
      <c r="S33" s="501"/>
      <c r="T33" s="500"/>
      <c r="U33" s="500"/>
      <c r="V33" s="500"/>
      <c r="W33" s="501" t="s">
        <v>95</v>
      </c>
      <c r="X33" s="404">
        <f t="shared" si="6"/>
        <v>533600</v>
      </c>
    </row>
    <row r="34" spans="1:24" ht="21.95" customHeight="1">
      <c r="A34" s="496"/>
      <c r="B34" s="509" t="s">
        <v>401</v>
      </c>
      <c r="C34" s="497"/>
      <c r="D34" s="498" t="s">
        <v>282</v>
      </c>
      <c r="E34" s="499" t="s">
        <v>402</v>
      </c>
      <c r="F34" s="500">
        <v>936600</v>
      </c>
      <c r="G34" s="501" t="s">
        <v>402</v>
      </c>
      <c r="H34" s="500"/>
      <c r="I34" s="500"/>
      <c r="J34" s="500">
        <v>936600</v>
      </c>
      <c r="K34" s="501"/>
      <c r="L34" s="500"/>
      <c r="M34" s="500"/>
      <c r="N34" s="500"/>
      <c r="O34" s="501"/>
      <c r="P34" s="500"/>
      <c r="Q34" s="500"/>
      <c r="R34" s="500"/>
      <c r="S34" s="501"/>
      <c r="T34" s="500"/>
      <c r="U34" s="500"/>
      <c r="V34" s="500"/>
      <c r="W34" s="501" t="s">
        <v>394</v>
      </c>
      <c r="X34" s="404">
        <f t="shared" si="6"/>
        <v>936600</v>
      </c>
    </row>
    <row r="35" spans="1:24" ht="21.95" customHeight="1">
      <c r="A35" s="510"/>
      <c r="B35" s="511" t="s">
        <v>403</v>
      </c>
      <c r="C35" s="511"/>
      <c r="D35" s="512" t="s">
        <v>282</v>
      </c>
      <c r="E35" s="513" t="s">
        <v>404</v>
      </c>
      <c r="F35" s="514">
        <v>3094000</v>
      </c>
      <c r="G35" s="515"/>
      <c r="H35" s="514"/>
      <c r="I35" s="514"/>
      <c r="J35" s="514"/>
      <c r="K35" s="515"/>
      <c r="L35" s="514"/>
      <c r="M35" s="514"/>
      <c r="N35" s="514"/>
      <c r="O35" s="515"/>
      <c r="P35" s="514"/>
      <c r="Q35" s="514"/>
      <c r="R35" s="514"/>
      <c r="S35" s="515" t="s">
        <v>404</v>
      </c>
      <c r="T35" s="514"/>
      <c r="U35" s="514"/>
      <c r="V35" s="514">
        <v>3094000</v>
      </c>
      <c r="W35" s="515" t="s">
        <v>394</v>
      </c>
      <c r="X35" s="404">
        <f t="shared" si="6"/>
        <v>3094000</v>
      </c>
    </row>
    <row r="36" spans="1:24" ht="21.95" customHeight="1">
      <c r="A36" s="516" t="s">
        <v>405</v>
      </c>
      <c r="B36" s="517"/>
      <c r="C36" s="518"/>
      <c r="D36" s="519" t="s">
        <v>406</v>
      </c>
      <c r="E36" s="520">
        <v>8</v>
      </c>
      <c r="F36" s="521">
        <v>4317100</v>
      </c>
      <c r="G36" s="522"/>
      <c r="H36" s="521"/>
      <c r="I36" s="521"/>
      <c r="J36" s="521">
        <v>1317100</v>
      </c>
      <c r="K36" s="522"/>
      <c r="L36" s="521"/>
      <c r="M36" s="521"/>
      <c r="N36" s="521">
        <v>300000</v>
      </c>
      <c r="O36" s="522"/>
      <c r="P36" s="521"/>
      <c r="Q36" s="521"/>
      <c r="R36" s="521">
        <v>300000</v>
      </c>
      <c r="S36" s="522"/>
      <c r="T36" s="521"/>
      <c r="U36" s="521"/>
      <c r="V36" s="521">
        <v>2400000</v>
      </c>
      <c r="W36" s="522" t="s">
        <v>394</v>
      </c>
      <c r="X36" s="404">
        <f t="shared" si="6"/>
        <v>4317100</v>
      </c>
    </row>
    <row r="37" spans="1:24" ht="21.95" customHeight="1">
      <c r="A37" s="504" t="s">
        <v>407</v>
      </c>
      <c r="B37" s="505"/>
      <c r="C37" s="506"/>
      <c r="D37" s="523" t="s">
        <v>282</v>
      </c>
      <c r="E37" s="524" t="s">
        <v>408</v>
      </c>
      <c r="F37" s="470">
        <v>691157700</v>
      </c>
      <c r="G37" s="469" t="s">
        <v>409</v>
      </c>
      <c r="H37" s="470"/>
      <c r="I37" s="470">
        <v>223793400</v>
      </c>
      <c r="J37" s="470">
        <v>223793400</v>
      </c>
      <c r="K37" s="469" t="s">
        <v>410</v>
      </c>
      <c r="L37" s="470">
        <v>143570900</v>
      </c>
      <c r="M37" s="470">
        <v>87786400</v>
      </c>
      <c r="N37" s="470">
        <v>12213600</v>
      </c>
      <c r="O37" s="469"/>
      <c r="P37" s="470"/>
      <c r="Q37" s="470"/>
      <c r="R37" s="470"/>
      <c r="S37" s="469"/>
      <c r="T37" s="470"/>
      <c r="U37" s="470"/>
      <c r="V37" s="470"/>
      <c r="W37" s="469" t="s">
        <v>367</v>
      </c>
      <c r="X37" s="404">
        <f t="shared" si="6"/>
        <v>691157700</v>
      </c>
    </row>
    <row r="38" spans="1:24" ht="21.95" customHeight="1">
      <c r="A38" s="496" t="s">
        <v>411</v>
      </c>
      <c r="B38" s="509"/>
      <c r="C38" s="497"/>
      <c r="D38" s="498" t="s">
        <v>282</v>
      </c>
      <c r="E38" s="499" t="s">
        <v>412</v>
      </c>
      <c r="F38" s="500">
        <v>8024000</v>
      </c>
      <c r="G38" s="501"/>
      <c r="H38" s="500"/>
      <c r="I38" s="500"/>
      <c r="J38" s="500"/>
      <c r="K38" s="501"/>
      <c r="L38" s="500"/>
      <c r="M38" s="500"/>
      <c r="N38" s="500"/>
      <c r="O38" s="501" t="s">
        <v>413</v>
      </c>
      <c r="P38" s="500"/>
      <c r="Q38" s="500"/>
      <c r="R38" s="500">
        <v>4012000</v>
      </c>
      <c r="S38" s="501" t="s">
        <v>413</v>
      </c>
      <c r="T38" s="500">
        <v>4012000</v>
      </c>
      <c r="U38" s="500"/>
      <c r="V38" s="500"/>
      <c r="W38" s="501" t="s">
        <v>367</v>
      </c>
      <c r="X38" s="404">
        <f t="shared" si="6"/>
        <v>8024000</v>
      </c>
    </row>
    <row r="39" spans="1:24" ht="21.95" customHeight="1">
      <c r="A39" s="496" t="s">
        <v>414</v>
      </c>
      <c r="B39" s="509"/>
      <c r="C39" s="497"/>
      <c r="D39" s="498" t="s">
        <v>415</v>
      </c>
      <c r="E39" s="499">
        <v>878</v>
      </c>
      <c r="F39" s="500">
        <v>43900000</v>
      </c>
      <c r="G39" s="501"/>
      <c r="H39" s="500"/>
      <c r="I39" s="500"/>
      <c r="J39" s="500"/>
      <c r="K39" s="501"/>
      <c r="L39" s="500"/>
      <c r="M39" s="500"/>
      <c r="N39" s="500"/>
      <c r="O39" s="501">
        <v>878</v>
      </c>
      <c r="P39" s="500"/>
      <c r="Q39" s="500"/>
      <c r="R39" s="500">
        <v>43900000</v>
      </c>
      <c r="S39" s="501"/>
      <c r="T39" s="500"/>
      <c r="U39" s="500"/>
      <c r="V39" s="500"/>
      <c r="W39" s="501" t="s">
        <v>367</v>
      </c>
      <c r="X39" s="404">
        <f t="shared" si="6"/>
        <v>43900000</v>
      </c>
    </row>
    <row r="40" spans="1:24" ht="21.95" customHeight="1">
      <c r="A40" s="502" t="s">
        <v>416</v>
      </c>
      <c r="B40" s="509"/>
      <c r="C40" s="497"/>
      <c r="D40" s="498"/>
      <c r="E40" s="499"/>
      <c r="F40" s="500">
        <f>F41+F42+F43</f>
        <v>5653800</v>
      </c>
      <c r="G40" s="501"/>
      <c r="H40" s="500">
        <f>H41+H42+H43</f>
        <v>0</v>
      </c>
      <c r="I40" s="500">
        <f>I41+I42+I43</f>
        <v>0</v>
      </c>
      <c r="J40" s="500">
        <f>J41+J42+J43</f>
        <v>0</v>
      </c>
      <c r="K40" s="501"/>
      <c r="L40" s="500">
        <f>L41+L42+L43</f>
        <v>0</v>
      </c>
      <c r="M40" s="500">
        <f>M41+M42+M43</f>
        <v>0</v>
      </c>
      <c r="N40" s="500">
        <f>N41+N42+N43</f>
        <v>0</v>
      </c>
      <c r="O40" s="501"/>
      <c r="P40" s="500">
        <f>P41+P42+P43</f>
        <v>0</v>
      </c>
      <c r="Q40" s="500">
        <f>Q41+Q42+Q43</f>
        <v>0</v>
      </c>
      <c r="R40" s="500">
        <f>R41+R42+R43</f>
        <v>759000</v>
      </c>
      <c r="S40" s="501"/>
      <c r="T40" s="500">
        <f>T41+T42+T43</f>
        <v>0</v>
      </c>
      <c r="U40" s="500">
        <f>U41+U42+U43</f>
        <v>0</v>
      </c>
      <c r="V40" s="500">
        <f>V41+V42+V43</f>
        <v>4894800</v>
      </c>
      <c r="W40" s="501"/>
      <c r="X40" s="404">
        <f t="shared" si="6"/>
        <v>5653800</v>
      </c>
    </row>
    <row r="41" spans="1:24" ht="21.95" customHeight="1">
      <c r="A41" s="504"/>
      <c r="B41" s="505" t="s">
        <v>417</v>
      </c>
      <c r="C41" s="506"/>
      <c r="D41" s="498" t="s">
        <v>282</v>
      </c>
      <c r="E41" s="499" t="s">
        <v>418</v>
      </c>
      <c r="F41" s="500">
        <v>1679100</v>
      </c>
      <c r="G41" s="501"/>
      <c r="H41" s="500"/>
      <c r="I41" s="500"/>
      <c r="J41" s="500"/>
      <c r="K41" s="501"/>
      <c r="L41" s="500"/>
      <c r="M41" s="500"/>
      <c r="N41" s="500"/>
      <c r="O41" s="501"/>
      <c r="P41" s="500"/>
      <c r="Q41" s="500"/>
      <c r="R41" s="500"/>
      <c r="S41" s="501" t="s">
        <v>418</v>
      </c>
      <c r="T41" s="500"/>
      <c r="U41" s="500"/>
      <c r="V41" s="500">
        <v>1679100</v>
      </c>
      <c r="W41" s="501" t="s">
        <v>394</v>
      </c>
      <c r="X41" s="404">
        <f t="shared" si="6"/>
        <v>1679100</v>
      </c>
    </row>
    <row r="42" spans="1:24" ht="21.95" customHeight="1">
      <c r="A42" s="496"/>
      <c r="B42" s="509" t="s">
        <v>419</v>
      </c>
      <c r="C42" s="497"/>
      <c r="D42" s="498" t="s">
        <v>415</v>
      </c>
      <c r="E42" s="499">
        <v>76</v>
      </c>
      <c r="F42" s="500">
        <v>759000</v>
      </c>
      <c r="G42" s="501"/>
      <c r="H42" s="500"/>
      <c r="I42" s="500"/>
      <c r="J42" s="500"/>
      <c r="K42" s="501"/>
      <c r="L42" s="500"/>
      <c r="M42" s="500"/>
      <c r="N42" s="500"/>
      <c r="O42" s="501">
        <v>76</v>
      </c>
      <c r="P42" s="500"/>
      <c r="Q42" s="500"/>
      <c r="R42" s="500">
        <v>759000</v>
      </c>
      <c r="S42" s="501"/>
      <c r="T42" s="500"/>
      <c r="U42" s="500"/>
      <c r="V42" s="500"/>
      <c r="W42" s="501" t="s">
        <v>95</v>
      </c>
      <c r="X42" s="404">
        <f t="shared" si="6"/>
        <v>759000</v>
      </c>
    </row>
    <row r="43" spans="1:24" ht="21.95" customHeight="1">
      <c r="A43" s="496"/>
      <c r="B43" s="509" t="s">
        <v>420</v>
      </c>
      <c r="C43" s="497"/>
      <c r="D43" s="498" t="s">
        <v>282</v>
      </c>
      <c r="E43" s="499" t="s">
        <v>421</v>
      </c>
      <c r="F43" s="500">
        <v>3215700</v>
      </c>
      <c r="G43" s="501"/>
      <c r="H43" s="500"/>
      <c r="I43" s="500"/>
      <c r="J43" s="500"/>
      <c r="K43" s="501"/>
      <c r="L43" s="500"/>
      <c r="M43" s="500"/>
      <c r="N43" s="500"/>
      <c r="O43" s="501"/>
      <c r="P43" s="500"/>
      <c r="Q43" s="500"/>
      <c r="R43" s="500"/>
      <c r="S43" s="501" t="s">
        <v>421</v>
      </c>
      <c r="T43" s="500"/>
      <c r="U43" s="500"/>
      <c r="V43" s="500">
        <v>3215700</v>
      </c>
      <c r="W43" s="501" t="s">
        <v>394</v>
      </c>
      <c r="X43" s="404">
        <f t="shared" si="6"/>
        <v>3215700</v>
      </c>
    </row>
    <row r="44" spans="1:24" ht="21.95" customHeight="1">
      <c r="A44" s="504" t="s">
        <v>422</v>
      </c>
      <c r="B44" s="506"/>
      <c r="C44" s="506"/>
      <c r="D44" s="523"/>
      <c r="E44" s="524"/>
      <c r="F44" s="470">
        <f>F45+F46+F48+F49</f>
        <v>5222300</v>
      </c>
      <c r="G44" s="469"/>
      <c r="H44" s="470">
        <f>H45+H46+H48+H49</f>
        <v>0</v>
      </c>
      <c r="I44" s="470">
        <f t="shared" ref="I44:V44" si="10">I45+I46+I48+I49</f>
        <v>89400</v>
      </c>
      <c r="J44" s="470">
        <f t="shared" si="10"/>
        <v>1014600</v>
      </c>
      <c r="K44" s="469"/>
      <c r="L44" s="470">
        <f t="shared" si="10"/>
        <v>30800</v>
      </c>
      <c r="M44" s="470">
        <f t="shared" si="10"/>
        <v>68500</v>
      </c>
      <c r="N44" s="470">
        <f t="shared" si="10"/>
        <v>1166600</v>
      </c>
      <c r="O44" s="469"/>
      <c r="P44" s="470">
        <f t="shared" si="10"/>
        <v>30900</v>
      </c>
      <c r="Q44" s="470">
        <f t="shared" si="10"/>
        <v>380700</v>
      </c>
      <c r="R44" s="470">
        <f t="shared" si="10"/>
        <v>1014600</v>
      </c>
      <c r="S44" s="469"/>
      <c r="T44" s="470">
        <f t="shared" si="10"/>
        <v>89400</v>
      </c>
      <c r="U44" s="470">
        <f t="shared" si="10"/>
        <v>1336800</v>
      </c>
      <c r="V44" s="470">
        <f t="shared" si="10"/>
        <v>0</v>
      </c>
      <c r="W44" s="469"/>
      <c r="X44" s="404">
        <f>H44+I44+J44+L44+M44+N44+P44+Q44+R44+T44+U44+V44</f>
        <v>5222300</v>
      </c>
    </row>
    <row r="45" spans="1:24" ht="21.95" customHeight="1">
      <c r="A45" s="504"/>
      <c r="B45" s="505" t="s">
        <v>423</v>
      </c>
      <c r="C45" s="506"/>
      <c r="D45" s="523" t="s">
        <v>415</v>
      </c>
      <c r="E45" s="524">
        <v>18</v>
      </c>
      <c r="F45" s="470">
        <v>244000</v>
      </c>
      <c r="G45" s="525">
        <v>4</v>
      </c>
      <c r="H45" s="470"/>
      <c r="I45" s="470">
        <v>58500</v>
      </c>
      <c r="J45" s="470"/>
      <c r="K45" s="525">
        <v>5</v>
      </c>
      <c r="L45" s="470"/>
      <c r="M45" s="470">
        <v>68500</v>
      </c>
      <c r="N45" s="470"/>
      <c r="O45" s="525">
        <v>5</v>
      </c>
      <c r="P45" s="470"/>
      <c r="Q45" s="470">
        <v>58500</v>
      </c>
      <c r="R45" s="470"/>
      <c r="S45" s="525">
        <v>4</v>
      </c>
      <c r="T45" s="470">
        <v>58500</v>
      </c>
      <c r="U45" s="470"/>
      <c r="V45" s="470"/>
      <c r="W45" s="469" t="s">
        <v>394</v>
      </c>
      <c r="X45" s="404">
        <f>H45+I45+J45+L45+M45+N45+P45+Q45+R45+T45+U45+V45</f>
        <v>244000</v>
      </c>
    </row>
    <row r="46" spans="1:24" ht="21.95" customHeight="1">
      <c r="A46" s="504"/>
      <c r="B46" s="505" t="s">
        <v>424</v>
      </c>
      <c r="C46" s="506"/>
      <c r="D46" s="498" t="s">
        <v>415</v>
      </c>
      <c r="E46" s="499">
        <v>76</v>
      </c>
      <c r="F46" s="500">
        <v>4210400</v>
      </c>
      <c r="G46" s="526">
        <v>76</v>
      </c>
      <c r="H46" s="500"/>
      <c r="I46" s="500"/>
      <c r="J46" s="500">
        <v>1014600</v>
      </c>
      <c r="K46" s="526">
        <v>76</v>
      </c>
      <c r="L46" s="500"/>
      <c r="M46" s="500"/>
      <c r="N46" s="500">
        <v>1166600</v>
      </c>
      <c r="O46" s="526">
        <v>76</v>
      </c>
      <c r="P46" s="500"/>
      <c r="Q46" s="500"/>
      <c r="R46" s="500">
        <v>1014600</v>
      </c>
      <c r="S46" s="526">
        <v>76</v>
      </c>
      <c r="T46" s="500"/>
      <c r="U46" s="500">
        <v>1014600</v>
      </c>
      <c r="V46" s="500"/>
      <c r="W46" s="501" t="s">
        <v>95</v>
      </c>
      <c r="X46" s="404">
        <f>H46+I46+J46+L46+M46+N46+P46+Q46+R46+T46+U46+V46</f>
        <v>4210400</v>
      </c>
    </row>
    <row r="47" spans="1:24" ht="21.95" customHeight="1">
      <c r="A47" s="496"/>
      <c r="B47" s="509"/>
      <c r="C47" s="497" t="s">
        <v>425</v>
      </c>
      <c r="D47" s="498"/>
      <c r="E47" s="499"/>
      <c r="F47" s="500"/>
      <c r="G47" s="526"/>
      <c r="H47" s="500"/>
      <c r="I47" s="500"/>
      <c r="J47" s="500"/>
      <c r="K47" s="526"/>
      <c r="L47" s="500"/>
      <c r="M47" s="500"/>
      <c r="N47" s="500"/>
      <c r="O47" s="526"/>
      <c r="P47" s="500"/>
      <c r="Q47" s="500"/>
      <c r="R47" s="500"/>
      <c r="S47" s="526"/>
      <c r="T47" s="500"/>
      <c r="U47" s="500"/>
      <c r="V47" s="500"/>
      <c r="W47" s="501"/>
    </row>
    <row r="48" spans="1:24" ht="21.95" customHeight="1">
      <c r="A48" s="496"/>
      <c r="B48" s="509" t="s">
        <v>426</v>
      </c>
      <c r="C48" s="497"/>
      <c r="D48" s="498" t="s">
        <v>427</v>
      </c>
      <c r="E48" s="499">
        <v>14</v>
      </c>
      <c r="F48" s="500">
        <v>123500</v>
      </c>
      <c r="G48" s="526">
        <v>4</v>
      </c>
      <c r="H48" s="500"/>
      <c r="I48" s="500">
        <v>30900</v>
      </c>
      <c r="J48" s="500"/>
      <c r="K48" s="526">
        <v>3</v>
      </c>
      <c r="L48" s="500">
        <v>30800</v>
      </c>
      <c r="M48" s="500"/>
      <c r="N48" s="500"/>
      <c r="O48" s="526">
        <v>4</v>
      </c>
      <c r="P48" s="500">
        <v>30900</v>
      </c>
      <c r="Q48" s="500"/>
      <c r="R48" s="500"/>
      <c r="S48" s="526">
        <v>3</v>
      </c>
      <c r="T48" s="500">
        <v>30900</v>
      </c>
      <c r="U48" s="500"/>
      <c r="V48" s="500"/>
      <c r="W48" s="501" t="s">
        <v>394</v>
      </c>
      <c r="X48" s="404">
        <f>H48+I48+J48+L48+M48+N48+P48+Q48+R48+T48+U48+V48</f>
        <v>123500</v>
      </c>
    </row>
    <row r="49" spans="1:24" ht="21.95" customHeight="1">
      <c r="A49" s="496"/>
      <c r="B49" s="509" t="s">
        <v>428</v>
      </c>
      <c r="C49" s="508"/>
      <c r="D49" s="498" t="s">
        <v>427</v>
      </c>
      <c r="E49" s="499">
        <v>4</v>
      </c>
      <c r="F49" s="500">
        <v>644400</v>
      </c>
      <c r="G49" s="526"/>
      <c r="H49" s="500"/>
      <c r="I49" s="500"/>
      <c r="J49" s="500"/>
      <c r="K49" s="526"/>
      <c r="L49" s="500"/>
      <c r="M49" s="500"/>
      <c r="N49" s="500"/>
      <c r="O49" s="526">
        <v>2</v>
      </c>
      <c r="P49" s="500"/>
      <c r="Q49" s="500">
        <v>322200</v>
      </c>
      <c r="R49" s="500"/>
      <c r="S49" s="526">
        <v>2</v>
      </c>
      <c r="T49" s="500"/>
      <c r="U49" s="500">
        <v>322200</v>
      </c>
      <c r="V49" s="500"/>
      <c r="W49" s="501" t="s">
        <v>394</v>
      </c>
      <c r="X49" s="404">
        <f>H49+I49+J49+L49+M49+N49+P49+Q49+R49+T49+U49+V49</f>
        <v>644400</v>
      </c>
    </row>
    <row r="50" spans="1:24" ht="21.95" customHeight="1">
      <c r="A50" s="496"/>
      <c r="B50" s="509"/>
      <c r="C50" s="497"/>
      <c r="D50" s="498"/>
      <c r="E50" s="499"/>
      <c r="F50" s="500"/>
      <c r="G50" s="501"/>
      <c r="H50" s="500"/>
      <c r="I50" s="500"/>
      <c r="J50" s="500"/>
      <c r="K50" s="501"/>
      <c r="L50" s="500"/>
      <c r="M50" s="500"/>
      <c r="N50" s="500"/>
      <c r="O50" s="501"/>
      <c r="P50" s="500"/>
      <c r="Q50" s="500"/>
      <c r="R50" s="500"/>
      <c r="S50" s="501"/>
      <c r="T50" s="500"/>
      <c r="U50" s="500"/>
      <c r="V50" s="500"/>
      <c r="W50" s="501"/>
    </row>
    <row r="51" spans="1:24" ht="21.95" customHeight="1">
      <c r="A51" s="527"/>
      <c r="B51" s="528"/>
      <c r="C51" s="529"/>
      <c r="D51" s="530"/>
      <c r="E51" s="531"/>
      <c r="F51" s="532"/>
      <c r="G51" s="533"/>
      <c r="H51" s="534"/>
      <c r="I51" s="534"/>
      <c r="J51" s="535"/>
      <c r="K51" s="533"/>
      <c r="L51" s="534"/>
      <c r="M51" s="534"/>
      <c r="N51" s="535"/>
      <c r="O51" s="533"/>
      <c r="P51" s="534"/>
      <c r="Q51" s="534"/>
      <c r="R51" s="535"/>
      <c r="S51" s="536"/>
      <c r="T51" s="535"/>
      <c r="U51" s="535"/>
      <c r="V51" s="535"/>
      <c r="W51" s="537"/>
    </row>
    <row r="52" spans="1:24" ht="21.95" customHeight="1">
      <c r="A52" s="527"/>
      <c r="B52" s="528"/>
      <c r="C52" s="529"/>
      <c r="D52" s="530"/>
      <c r="E52" s="531"/>
      <c r="F52" s="532"/>
      <c r="G52" s="533"/>
      <c r="H52" s="534"/>
      <c r="I52" s="534"/>
      <c r="J52" s="535"/>
      <c r="K52" s="533"/>
      <c r="L52" s="534"/>
      <c r="M52" s="534"/>
      <c r="N52" s="535"/>
      <c r="O52" s="533"/>
      <c r="P52" s="534"/>
      <c r="Q52" s="534"/>
      <c r="R52" s="535"/>
      <c r="S52" s="536"/>
      <c r="T52" s="535"/>
      <c r="U52" s="535"/>
      <c r="V52" s="535"/>
      <c r="W52" s="537"/>
    </row>
    <row r="53" spans="1:24" ht="21.95" customHeight="1">
      <c r="A53" s="527"/>
      <c r="B53" s="528"/>
      <c r="C53" s="529"/>
      <c r="D53" s="530"/>
      <c r="E53" s="531"/>
      <c r="F53" s="532"/>
      <c r="G53" s="533"/>
      <c r="H53" s="534"/>
      <c r="I53" s="534"/>
      <c r="J53" s="535"/>
      <c r="K53" s="533"/>
      <c r="L53" s="534"/>
      <c r="M53" s="534"/>
      <c r="N53" s="535"/>
      <c r="O53" s="533"/>
      <c r="P53" s="534"/>
      <c r="Q53" s="534"/>
      <c r="R53" s="535"/>
      <c r="S53" s="536"/>
      <c r="T53" s="535"/>
      <c r="U53" s="535"/>
      <c r="V53" s="535"/>
      <c r="W53" s="537"/>
    </row>
    <row r="54" spans="1:24" ht="21.95" customHeight="1">
      <c r="A54" s="527"/>
      <c r="B54" s="528"/>
      <c r="C54" s="529"/>
      <c r="D54" s="530"/>
      <c r="E54" s="531"/>
      <c r="F54" s="532"/>
      <c r="G54" s="533"/>
      <c r="H54" s="534"/>
      <c r="I54" s="534"/>
      <c r="J54" s="535"/>
      <c r="K54" s="533"/>
      <c r="L54" s="534"/>
      <c r="M54" s="534"/>
      <c r="N54" s="535"/>
      <c r="O54" s="533"/>
      <c r="P54" s="534"/>
      <c r="Q54" s="534"/>
      <c r="R54" s="535"/>
      <c r="S54" s="536"/>
      <c r="T54" s="535"/>
      <c r="U54" s="535"/>
      <c r="V54" s="535"/>
      <c r="W54" s="537"/>
    </row>
    <row r="55" spans="1:24" ht="21.95" customHeight="1">
      <c r="A55" s="527"/>
      <c r="B55" s="528"/>
      <c r="C55" s="529"/>
      <c r="D55" s="530"/>
      <c r="E55" s="531"/>
      <c r="F55" s="532"/>
      <c r="G55" s="533"/>
      <c r="H55" s="534"/>
      <c r="I55" s="534"/>
      <c r="J55" s="535"/>
      <c r="K55" s="533"/>
      <c r="L55" s="534"/>
      <c r="M55" s="534"/>
      <c r="N55" s="535"/>
      <c r="O55" s="533"/>
      <c r="P55" s="534"/>
      <c r="Q55" s="534"/>
      <c r="R55" s="535"/>
      <c r="S55" s="536"/>
      <c r="T55" s="535"/>
      <c r="U55" s="535"/>
      <c r="V55" s="535"/>
      <c r="W55" s="537"/>
    </row>
    <row r="56" spans="1:24" s="414" customFormat="1" ht="21.95" customHeight="1">
      <c r="A56" s="538"/>
      <c r="B56" s="539"/>
      <c r="C56" s="540"/>
      <c r="D56" s="541"/>
      <c r="E56" s="542"/>
      <c r="F56" s="543"/>
      <c r="G56" s="544"/>
      <c r="H56" s="545"/>
      <c r="I56" s="545"/>
      <c r="J56" s="546"/>
      <c r="K56" s="544"/>
      <c r="L56" s="545"/>
      <c r="M56" s="545"/>
      <c r="N56" s="546"/>
      <c r="O56" s="544"/>
      <c r="P56" s="545"/>
      <c r="Q56" s="545"/>
      <c r="R56" s="546"/>
      <c r="S56" s="547"/>
      <c r="T56" s="546"/>
      <c r="U56" s="546"/>
      <c r="V56" s="546"/>
      <c r="W56" s="548"/>
    </row>
  </sheetData>
  <mergeCells count="29">
    <mergeCell ref="A1:W1"/>
    <mergeCell ref="A2:W2"/>
    <mergeCell ref="A3:C3"/>
    <mergeCell ref="A4:C6"/>
    <mergeCell ref="D4:D6"/>
    <mergeCell ref="E4:E6"/>
    <mergeCell ref="F4:F6"/>
    <mergeCell ref="G4:J4"/>
    <mergeCell ref="K4:N4"/>
    <mergeCell ref="O4:R4"/>
    <mergeCell ref="S4:V4"/>
    <mergeCell ref="G5:G6"/>
    <mergeCell ref="H5:J5"/>
    <mergeCell ref="K5:K6"/>
    <mergeCell ref="L5:N5"/>
    <mergeCell ref="O5:O6"/>
    <mergeCell ref="P5:R5"/>
    <mergeCell ref="S5:S6"/>
    <mergeCell ref="T5:V5"/>
    <mergeCell ref="A8:C8"/>
    <mergeCell ref="H8:J8"/>
    <mergeCell ref="L8:N8"/>
    <mergeCell ref="P8:R8"/>
    <mergeCell ref="T8:V8"/>
    <mergeCell ref="A7:C7"/>
    <mergeCell ref="H7:J7"/>
    <mergeCell ref="L7:N7"/>
    <mergeCell ref="P7:R7"/>
    <mergeCell ref="T7:V7"/>
  </mergeCells>
  <printOptions horizontalCentered="1"/>
  <pageMargins left="0.23622047244094499" right="0.15748031496063" top="0.55118110236220497" bottom="0.55118110236220497" header="0.196850393700787" footer="0.15748031496063"/>
  <pageSetup paperSize="9" scale="70" orientation="landscape" horizontalDpi="4294967293" verticalDpi="4294967293" r:id="rId1"/>
  <headerFooter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งบหน้า </vt:lpstr>
      <vt:lpstr>ตย.งบหน้า</vt:lpstr>
      <vt:lpstr>รายละเอียดค่าใช้จ่าย</vt:lpstr>
      <vt:lpstr>ตัวอย่าง</vt:lpstr>
      <vt:lpstr>ฟอร์มแผนปฏิบัติงานฯ</vt:lpstr>
      <vt:lpstr>ตัวอย่างแผนฯ.</vt:lpstr>
      <vt:lpstr>ตัวอย่าง!Print_Area</vt:lpstr>
      <vt:lpstr>ตัวอย่างแผนฯ.!Print_Area</vt:lpstr>
      <vt:lpstr>รายละเอียดค่าใช้จ่าย!Print_Area</vt:lpstr>
      <vt:lpstr>ตัวอย่าง!Print_Titles</vt:lpstr>
      <vt:lpstr>ตัวอย่างแผนฯ.!Print_Titles</vt:lpstr>
      <vt:lpstr>ฟอร์มแผนปฏิบัติงานฯ!Print_Titles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HP</cp:lastModifiedBy>
  <cp:lastPrinted>2018-05-27T07:10:11Z</cp:lastPrinted>
  <dcterms:created xsi:type="dcterms:W3CDTF">2017-05-31T09:05:44Z</dcterms:created>
  <dcterms:modified xsi:type="dcterms:W3CDTF">2020-01-02T03:02:58Z</dcterms:modified>
</cp:coreProperties>
</file>